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6ED63B4B-F4DA-40A5-9676-CD675A5610C3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externalReferences>
    <externalReference r:id="rId6"/>
  </externalReference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<sst xmlns="http://schemas.openxmlformats.org/spreadsheetml/2006/main" count="803" uniqueCount="304">
  <si>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</si>
  <si>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</si>
  <si>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</si>
  <si>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</si>
  <si>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</si>
  <si>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</si>
  <si>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</si>
  <si>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</si>
  <si>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</si>
  <si>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</si>
  <si>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</si>
  <si>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</si>
  <si>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</si>
  <si>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</si>
  <si>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</si>
  <si>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</si>
  <si>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</si>
  <si>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</si>
  <si>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</si>
  <si>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</si>
  <si>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</si>
  <si>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</si>
  <si>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</si>
  <si>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</si>
  <si>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</si>
  <si>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</si>
  <si>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</si>
  <si>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</si>
  <si>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</si>
  <si>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</si>
  <si>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</si>
  <si>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</si>
  <si>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</si>
  <si>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</si>
  <si>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</si>
  <si>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</si>
  <si>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</si>
  <si>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</si>
  <si>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</si>
  <si>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</si>
  <si>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</si>
  <si>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</si>
  <si>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</si>
  <si>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</si>
  <si>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</si>
  <si>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</si>
  <si>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</si>
  <si>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</si>
  <si>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</si>
  <si>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</si>
  <si>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</si>
  <si>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</si>
  <si>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</si>
  <si>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</si>
  <si>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</si>
  <si>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</si>
  <si>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</si>
  <si>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SPRAWOZDANIE Z DZIAŁAŃ NA RZECZ BEZPIECZEŃSTWA RUCHU DROGOWEGO PODJĘTYCH W 2025 R. W WOJEWÓDZTWIE</t>
  </si>
  <si>
    <t>Poprawa BRD - budowa chodnika o dł. 395 m w m. Zator w ciągu DK44</t>
  </si>
  <si>
    <t>GDDKiA Oddział w Krakowie</t>
  </si>
  <si>
    <t>środki inwestycyjne BP</t>
  </si>
  <si>
    <t>Poprawa BRD - budowa chodnika o dł. 166 m w m. Inwałd w ciągu DK52</t>
  </si>
  <si>
    <t>Poprawa BRD - budowa chodnika o dł. 521 m w m. Frycowa w ciągu DK75</t>
  </si>
  <si>
    <t>Poprawa BRD - budowa chodnika o dł. 135 m oraz dwóch zatok autobusowych w m. Tylicz w ciągu DK75</t>
  </si>
  <si>
    <t>Poprawa BRD - budowa chodnika o dł. 306 m 
w m. Mochnaczka Niżna w ciągu DK52</t>
  </si>
  <si>
    <t>Poprawa BRD - budowa chodnika o dł. 1061 m oraz zatoki autobusowej w m. Andrychów w ciągu DK52</t>
  </si>
  <si>
    <t>Poprawa BRD - budowa chodnika o dł. 426 m 
w m. Zelczyna-Borek Szlachecki w ciągu DK44</t>
  </si>
  <si>
    <t>Poprawa BRD - budowa chodnika o dł. 388 m 
w m. Zamieście w ciągu DK28</t>
  </si>
  <si>
    <t>Poprawa BRD - budowa chodnika o dł. 962 m i zatoki autobusowej w m. Wielkie Drogi w ciągu DK44</t>
  </si>
  <si>
    <t>Przebudowa skrzyżowania DK75 z DP 1578K w m. Łabowa</t>
  </si>
  <si>
    <t>Przebudowa skrzyżowania w ciągu DK94 w m. Ładna</t>
  </si>
  <si>
    <t>Poprawa brd na przejściach dla pieszych na DK 7, 44, 52, 73, 94 w województwie małopolskim</t>
  </si>
  <si>
    <t>Rozbudowa dwóch skrzyżowań na DK47 z ul. Wojdyły i ul. Ustup na skrzyżowania typu rondo w miejscowości Zakopane (budowa zatoki autobusowej)</t>
  </si>
  <si>
    <t xml:space="preserve">GDDKiA Oddział w Krakowie
</t>
  </si>
  <si>
    <t xml:space="preserve">środki budżetowe </t>
  </si>
  <si>
    <t>Remont nawierzchni na węźle autostradowym Balice I łącznicy relacji Rzeszów - Katowice</t>
  </si>
  <si>
    <t>budżet państwa - środki bieżące</t>
  </si>
  <si>
    <t>Remont nawierzchni na węźle autostradowym Balice I łącznicy relacji Rzeszów - Warszawa</t>
  </si>
  <si>
    <t>Remont nawierzchni drogi krajowej nr 7 w m. Jawornik (jezdnia lewa)</t>
  </si>
  <si>
    <t xml:space="preserve">Remont nawierzchni drogi krajowej nr 94g w m. Wieliczka </t>
  </si>
  <si>
    <t>Remont nawierzchni drogi krajowej nr 52a na odcinku Chocznia - Wadowice</t>
  </si>
  <si>
    <t>Bieżące Utrzymanie Dróg (BUD)</t>
  </si>
  <si>
    <t>Bieżące Utrzymanie Autostrad i Dróg Ekspresowych (BUA)</t>
  </si>
  <si>
    <t>Zimowe Utrzymanie Dróg (ZUD)</t>
  </si>
  <si>
    <t>Bieżące Utrzymanie Mostów (BUM)</t>
  </si>
  <si>
    <t>Zadania realizowane przy współudziale samorządów lokalnych (budowa chodników, ścieżek pieszo-rowerowych, zatok autobusowych, przebudowa skrzyżowań)</t>
  </si>
  <si>
    <t>ZDW Kraków</t>
  </si>
  <si>
    <t>środki Budżetu Województwa + środki Jednostek Samorzątu Terytorialnego</t>
  </si>
  <si>
    <t>Poprawa bezpieczeństwa na drogach wojewódzkich (montaz urządzeń BRD wraz z dedykowanym doświetleniem przejść dla pieszych)</t>
  </si>
  <si>
    <t xml:space="preserve">Przebudowa obiektów inżynierskich w ciągach dróg wojewódzkich </t>
  </si>
  <si>
    <t>środki Budżetu Województwa + środki Budżetu Państwa</t>
  </si>
  <si>
    <t>Budowa połączenia DK 87 z DW 969 w Nowym Sączu wraz z budową mostu na Dunajcu</t>
  </si>
  <si>
    <t>środki Budżetu Województwa + środki Budżetu Państwa + środki Jednostek Samorządu Terytorialnego</t>
  </si>
  <si>
    <t>Zabezpieczenie i odbudowa DW 971 na odcinku osuwiska w m. Żegiestów</t>
  </si>
  <si>
    <t>środki Budżetu Województwa</t>
  </si>
  <si>
    <t>Rozbudowa skrzyżowań w ciągach dróg wojewódzkich</t>
  </si>
  <si>
    <t>Rozbudowa skrzyżowania DW 969 z DP nr 1538 K oraz DG nr  291836K w m. Jazowsko</t>
  </si>
  <si>
    <t>Budowa obwodnic Podłęża i Niepołomic w nowym przebiegu drogi wojewódzkiej nr 964 stanowiących połączenie Niepołomickiej Strefy Inwestycyjnej z siecią dróg międzynarodowych – Etap 2 Budowa obwodnicy Niepołomic</t>
  </si>
  <si>
    <t>Obwodnica Brzeszcz</t>
  </si>
  <si>
    <t>Poprawa bezpieczeństwa niechronionych uczestników ruchu na drogach Województwa Małopolskiego</t>
  </si>
  <si>
    <t>Budowa obwodnicy i mostów w ciągach dróg wojewódzkich (Polski Ład)</t>
  </si>
  <si>
    <t>Obwodnica Proszowic Etap II (Polski Ład)</t>
  </si>
  <si>
    <t>Budowa połączenia węzła A4 Brzesko z drogą wojewódzką nr 768 - etap II (Polski Ład)</t>
  </si>
  <si>
    <t>Modernizacja odcinków dróg wojewódzkich (Polski Ład)</t>
  </si>
  <si>
    <t>Budowa ciągu pieszo-rowerowego od skrzyżowania DW 791 z DP 1079K w m. Żurada do skrzyżowania typu rondo DW 791 znajdującego się przy ul. 29 Listopada w Olkuszu (Polski Ład)</t>
  </si>
  <si>
    <t>Przeciwdziałanie ruchom masowym - zabezpieczenie osuwisk</t>
  </si>
  <si>
    <t>środki Budżetu Województwa + środki Budżetu Państwa + środki Jednostek Samorządu Terytorialnego + fundusze UE</t>
  </si>
  <si>
    <t>Transport regionalny - inwestycje drogowe i mostowe</t>
  </si>
  <si>
    <t>Regionalne ścieżki rowerowe VeloMałopolska</t>
  </si>
  <si>
    <t>Modernizacja DW 971 na odcinku Krynica Zdrój - Powroźnik - Muszyna</t>
  </si>
  <si>
    <t>środki Budżetu Województwa + fundusze UE</t>
  </si>
  <si>
    <t xml:space="preserve">Bieżące utrzymanie infrastruktury drogowej 2025 - w tym rezerwa subwencji ogólnej </t>
  </si>
  <si>
    <t>ZDMK</t>
  </si>
  <si>
    <t>Budżet Miasta Krakowa+ Rezerwa Subwencji Ogólnej w wysokości 1 881 630,00 zł</t>
  </si>
  <si>
    <t>Program Modernizacji Dróg 2025 - wykonanie modernizacji na wskazanych odcinkach dróg na terenie Miasta Krakowa</t>
  </si>
  <si>
    <t xml:space="preserve">Budżet Miasta Krakowa </t>
  </si>
  <si>
    <t>Zadania remontowe dróg i chodników Rad Dzielnic - I-XVIII - poprawa stanu nawierzchni dróg i nawierzchni chodników</t>
  </si>
  <si>
    <t>Zadania remontowe dróg i chodników w ramach Budżetu Obywatelskiego Dzielnic - poprawa stanu nawierzchni dróg i nawierzchni chodników</t>
  </si>
  <si>
    <t>Zadania modernizacyjne dróg i chodników łącznie</t>
  </si>
  <si>
    <t>Budżet Miasta Krakowa, Rezerwa Subwencji Ogólnej</t>
  </si>
  <si>
    <t xml:space="preserve">Opracowanie dokumentacji projektowej oraz realizacja budowy oświetlenia dla zadania pn.: „Doświetlenie przejść dla pieszych (ul. Motyla i Goszczyńskiego przy SP. nr 8 Rzebika- Łanowa przy DPS, Saska przy P11). </t>
  </si>
  <si>
    <t>Budżet Miasta Krakowa</t>
  </si>
  <si>
    <t>Budowa wyniesionego przejścia dla pieszych przy ul. Fatimskiej wraz z chodnikiem i oświetleniem</t>
  </si>
  <si>
    <t>Opracowanie dokumentacji projektowej oraz budowa oświetlenia ulicznego na ul. Odmogile w Krakowie w ramach zadania nr ZDMK/T1.274/20 pn. Program budowy sygnalizacji świetlnych oraz doświetleń przejść dla pieszych oraz innych elementów bezpieczeństwa ruchu drogowego.</t>
  </si>
  <si>
    <t xml:space="preserve">Opracowanie dokumentacji projektowej oraz realizacja zadania: pn: „Budowa oświetlenia przy ul. Stanisława ze Skalbierza”. </t>
  </si>
  <si>
    <t>Opracowanie dokumentacji projektowej oraz realizacja zadania pn.: ,,Budowa oświetlenia przy ul. Olsztyńskiej w rejonie  mostu przy Bulwarach Białuchy"</t>
  </si>
  <si>
    <t xml:space="preserve">Opracowanie dokumentacji projektowej oraz realizacja zadania pn.: „Budowa oświetlenia na placu zabaw przy ul. Dobrego Pasterza” </t>
  </si>
  <si>
    <t xml:space="preserve">Budowa wyniesionego przejścia dla pieszych na ul. Francesco Nullo koło Szkoły Podstawowej 38. </t>
  </si>
  <si>
    <t>Budowa przejścia dla pieszych na ul. Kuryłowicza. Program budowy sygnalizacji świetlnych oraz doświetleń przejść dla pieszych oraz innych elementów bezpieczeństwa ruchu drogowego</t>
  </si>
  <si>
    <t>Przebudowa drogi wewnętrznej, miejsc parkingowych i elementów chodników wraz z rozbudową sieci kanalizacji opadowej, przebudową sieci elektroenergetycznej oraz z przebudową nawierzchni przy ul. Stanisława Kłosowskiego - ostatni etap</t>
  </si>
  <si>
    <t xml:space="preserve">Opracowanie dokumentacji projektowej oraz realizacja budowy oświetlenia przejścia dla pieszych przy ul. Sawy-Calińskiego na wysokości budynku nr 48 (przystanek „Ostafina”) </t>
  </si>
  <si>
    <t>Opracowanie dokumentacji projektowej oraz realizacja zadania pn.: „Budowa oświetlenia – ul. Chałupki boczna"</t>
  </si>
  <si>
    <t>Opracowanie dokumentacji projektowej oraz realizacja zadania pn.: „Budowa oświetlenia na ul. Cechowej od ul. Stojałowskiego do ul. Podgórki</t>
  </si>
  <si>
    <t>Opracowanie dokumentacji projektowej oraz realizacja zadania pn.: „Budowa oświetlenia chodnika prowadzącego do przedszkola przy  ul. Nazaretańskiej</t>
  </si>
  <si>
    <t>Oświetlenie ulicy Nazaretańskiej w Krakowie</t>
  </si>
  <si>
    <t>Opracowanie dokumentacji projektowej oraz budowa oświetlenia w ramach zadania: „ Budowa oświetlenia na ul. Komandora Wrońskiego” w trybie zaprojektuj i zbuduj</t>
  </si>
  <si>
    <t>Ul. Pylna – budowa oświetlenia na działce nr 36/3 obr.K-7 w Krakowie</t>
  </si>
  <si>
    <t>Budowa dedykowanego oświetlenia przejścia dla pieszych na ul. Łobzowskiej skrzyżowanie od ul. Siemiradzkiego w Krakowie</t>
  </si>
  <si>
    <t>Budowa dedykowanego oświetlenia przejść dla pieszych przy skrzyżowaniu ul.: Modrzewiowej i Kasztanowej i w Krakowie w ramach programu budowy sygnalizacji świetlnych, doświetleń przejść dla pieszych oraz innych elementów bezpieczeństwa ruchu drogowego</t>
  </si>
  <si>
    <t>Opracowanie dokumentacji projektowej oraz realizacja zadania pn: „Budowa oświetlenia w obszarze parkingu przy ul. Królewskiej 24-32</t>
  </si>
  <si>
    <t>Opracowanie dokumentacji projektowej oraz realizacja zadania pn: „Oświetlenie siłowni zewnętrznej os. Oświecenia w Krakowie"</t>
  </si>
  <si>
    <t>Opracowanie dokumentacji projektowej oraz budowa oświetlenia w ramach zadania: „Dobudowa oświetlenia przy ul. Drużbackiej"</t>
  </si>
  <si>
    <t>Dobudowa oświetlenia na ul. Działowskiego w ramach realizacji zadania pn. „Budowa i przebudowa oświetlenia na terenie Dzielnicy VIII"</t>
  </si>
  <si>
    <t xml:space="preserve">Oświetlenie ulicy Petofiego w Krakowie (wzdłuż zbiorników Wodociągów Krakowskich). </t>
  </si>
  <si>
    <t xml:space="preserve">Opracowanie dokumentacji projektowej oraz realizacja budowy oświetlenia przejścia dla pieszych przy ul. Brodowicza w Krakowie w rejonie skrzyżowania z ul. Olszańską i Kielecką. </t>
  </si>
  <si>
    <t xml:space="preserve">Opracowanie dokumentacji projektowej oraz budowa dedykowanego oświetlenia dla planowanego przejścia dla pieszych na ulicy Borkowskiej przy skrzyżowaniu z ulicą Janowskiego. </t>
  </si>
  <si>
    <t xml:space="preserve">Budowa wyniesionych przejść dla pieszych w ulicy Bolesława Orlińskiego nr 4 i 12. </t>
  </si>
  <si>
    <t>Opracowanie dokumentacji projektowej oraz budowa oświetlenia w ramach zadania: „Budowa oświetlenia przy ul. Potoczek” w trybie zaprojektuj i zbuduj</t>
  </si>
  <si>
    <t xml:space="preserve">Opracowanie dokumentacji projektowej oraz realizacja zadania pn. „Budowa dedykowanego oświetlenia przejścia dla pieszych na ul. Anny Szwed Śniadowskiej przy skrzyżowaniu z ul. Korpala”  </t>
  </si>
  <si>
    <t>Budowa dedykowanego oświetlenia wraz z wyznaczeniem przejścia dla pieszych przy skrzyżowaniu ulic Praskiej i Szwedzkiej</t>
  </si>
  <si>
    <t xml:space="preserve">Budowa oświetlenia ulicznego przy ul. Kasztelańskiej </t>
  </si>
  <si>
    <t>Opracowanie dokumentacji projektowej oraz budowa dedykowanego oświetlenia przejścia dla pieszych na ul. Krygowskiego przy skrzyżowaniu z ul. Borkowską</t>
  </si>
  <si>
    <t>Budowa oświetlenia przy ul. Janasówka</t>
  </si>
  <si>
    <t>Budowa przejścia dla pieszych na drodze łączącej al. Pokoju boczną z rondem przy ul. Sołtysowskiej naprzeciwko bloku 81d</t>
  </si>
  <si>
    <t>Dobudowa przyłącza elektroenergetycznego oświetlenia w ulicy Żyznej w Krakowie</t>
  </si>
  <si>
    <t>Oświetlenie przejść dla pieszych w Bieńczycach etap III – budowa przejścia w ulicy Bulwarowej z oświetleniem - budżet obywatelski edycja X</t>
  </si>
  <si>
    <t>Dobudowa oświetlenia przy ul. Przebindowskiego</t>
  </si>
  <si>
    <t xml:space="preserve">Budowa przejścia dla pieszych przy ul. Galicyjskiej na wysokości sklepu Kaufland </t>
  </si>
  <si>
    <t>Budowa i przebudowa oświetlenia na terenie Dzielnicy VIII – budowa oświetlenia ciągu pieszego na odcinku ul. Czerwone Maki (działka nr 453/14 obr. 41 Podgórze, lokalizacja wzdłuż cmentarza, alejka równoległa do KDX.1</t>
  </si>
  <si>
    <t>Modernizacja oświetlenia na terenie Dzielnicy V</t>
  </si>
  <si>
    <t xml:space="preserve">Ul. Becka - rozbudowa oświetlenia </t>
  </si>
  <si>
    <t xml:space="preserve">Modernizacja oświetlenia na terenie Dzielnicy XVI </t>
  </si>
  <si>
    <t>Modernizacja oświetlenia na terenie Dzielnicy XVII</t>
  </si>
  <si>
    <t>Doświetlenie przejść dla pieszych i budowa oświetlenia ulicznego łącznie</t>
  </si>
  <si>
    <t>Rozbudowa ul. Chylińskiego - ostatni etap</t>
  </si>
  <si>
    <t>Rozbudowa ul. Stelmachów na odcinku od ul. Piaskowej do ul. Jordanowskiej oraz rozbudowa ul. Piaskowej w Krakowie wraz z budową towarzyszącej infrastruktury technicznej oraz niezbędną przebudową - ostatni etap</t>
  </si>
  <si>
    <t>Modernizacja ul. Działkowej - ostatni etap</t>
  </si>
  <si>
    <t>Budżet Miasta Krakowa i Rządowy Fundusz Polski Ład: Program Inwestycji Srategicznych na realizację zadań inwestycyjnych</t>
  </si>
  <si>
    <t>Budowa zatok parkingowych w os. II Pułku Lotniczego w rejonie budynku nr 46 wraz z odwodnieniem, oświetleniem oraz przekładkami kolidującego uzbrojenia - ostatni etap</t>
  </si>
  <si>
    <t xml:space="preserve">Budowa chodnika jednostronnego wraz z odwodnieniem przy ul. Bogucianka od skrzyżowania ulic Benedyktyńska, Bolesława Śmiałego i Bogucianka po prawej stronie do skrzyżowania ul. Bogucianka z ul. W. Wdałego - ostatni etap </t>
  </si>
  <si>
    <t>Budowa drogi KDX.1 ul. Orawska - ul. Długosza w Krakowie - ostatni etap</t>
  </si>
  <si>
    <t>Budowa zatok postojowych wraz przebudową ul. Jana Kurczaba - ostatni etap</t>
  </si>
  <si>
    <t>Rozbudowa ul. Tynieckiej</t>
  </si>
  <si>
    <t xml:space="preserve">Rozbudowa ul. Wrony od ul. Chlebicznej do ul. Topografów. </t>
  </si>
  <si>
    <t>Budowa drogi łączącej ul. Na Lotnisko za planowanym Centrum Szkolenia załóg Ryanair</t>
  </si>
  <si>
    <t>Przebudowa Ul. Tynieckiej - chodnik - pierwszy etap</t>
  </si>
  <si>
    <t>Przebudowa przejścia dla pieszych w ul. Zdrowej – zlokalizowanego w okolicy wjazdu do SP 107</t>
  </si>
  <si>
    <t>Przebudowa ul. Straszewskiego na odcinku od ul. Smoleńsk do ul. Piłsudskiego oraz ul. Piłsudskiego na odcinku od ul. Straszewskiego do peronu "Uniwersytet Jagielloński" - pierwszy etap</t>
  </si>
  <si>
    <t xml:space="preserve">Budżet Miasta Krakowa + środki z Unii Europejskiej w wysokości 5 303 762,41 zł </t>
  </si>
  <si>
    <t>Budowa chodnika przy ul. Zakręt</t>
  </si>
  <si>
    <t>Budowa chodników wraz z infrastrukturą towarzyszącą ul. Kazimierza Odnowiciela - od XXXI LO do Samorządowego Przedszkola nr 162 (Furtka) w ramach zadania: "Program budowy chodników"</t>
  </si>
  <si>
    <t>Realizacja robót budowlanych inwestycji pn.: Budowa chodnika przy ul. Mirowskiej przy skrzyżowaniu z ul. Orlą po stronie południowej od wjazdu na teren ZUW Bielany do peronu przystankowego</t>
  </si>
  <si>
    <t>Przebudowa chodnika w ulicy Staszica w ramach zadania pn. „Sadźmy drzewa, budżet obywatelski dzielnic edycja VIII” - w ramach programu budowy chodników</t>
  </si>
  <si>
    <t>Budowa parkingu w pobliżu budynku nr 57 na os. Oświecenia w Krakowie w zakresie: budowy miejsc postojowych, jezdni manewrowej, powierzchni wyniesionej, przebudowy i budowy drogi dla pieszych, wiaty rowerowej wraz ze stojakami rowerowymi oraz budowa oświetlenia</t>
  </si>
  <si>
    <t>Budowa chodnika na skrzyżowaniu ul. Ogłęczyzna z ul. Na Załęczu wraz z przejściem dla pieszych – w ramach programu budowy</t>
  </si>
  <si>
    <t>Budowa ciągu pieszego. Połączenie ulic Skalica i Wzgórze w Krakowie w ramach zadania Program budowy chodników</t>
  </si>
  <si>
    <t>Budowa ciągu pieszego wzdłuż ul. Korpala</t>
  </si>
  <si>
    <t>Zieleń na Plac Bohaterów Getta! – budżet obywatelski edycja IX – prace budowlane</t>
  </si>
  <si>
    <t>Budowa chodnika przy ul. Mistrzejowickiej 51 – realizowanego w ramach zadania pod nazwą „Program budowy chodników”</t>
  </si>
  <si>
    <t xml:space="preserve">Budowa chodnika przy ulicy Lubockiej - budżet obywatelski - edycja X </t>
  </si>
  <si>
    <t xml:space="preserve">Przebudowa ul. Jerzmanowskiego w zakresie budowy zatok postojowych i miejsc parkingowych na odcinku od ul. Teligi/Ćwiklińskiej do ul. Lilii Wenedy wraz z oświetleniem, odwodnieniem oraz przekładkami kolidującego uzbrojenia </t>
  </si>
  <si>
    <t>Budowa ciągu pieszego wzdłuż ul. Korpala od skrzyżowania z ul. Anny Szwed-Śniadowskiej do ul. Korpala 24</t>
  </si>
  <si>
    <t>Stare Miasto zrywa z betonem! - budżet obywatelski dzielnic - edycja X</t>
  </si>
  <si>
    <t>„Kraków zrywa z betonem - II edycja – budżet obywatelski edycja IX”</t>
  </si>
  <si>
    <t>Ul. Wysłouchów - przebudowa zatok autobusowych 01, 02</t>
  </si>
  <si>
    <t>Budowa oraz przebudowa dróg i chodników łącznie</t>
  </si>
  <si>
    <t>Budżet Miasta Krakowa + Rządowy Fundusz Polski Ład: Program Inwestycji Srategicznych na realizację zadań inwestycyjnych + środki z Unii Europejskiej</t>
  </si>
  <si>
    <t xml:space="preserve">Budowa drogi rowerowej po północnej stronie ul. Brożka </t>
  </si>
  <si>
    <t>Budżet Miasta Krakowa + środki z Unii Europejskiej w wysokości 1 014 895,89 zł</t>
  </si>
  <si>
    <t>Budowa drogi rowerowej wzdłuż ul. Nawojki w Krakowie</t>
  </si>
  <si>
    <t>Budżet Miasta Krakowa + środki z Unii Europejskiej w wysokości 2 562 002,19 zł</t>
  </si>
  <si>
    <t>Budowa ścieżek rowerowych łącznie</t>
  </si>
  <si>
    <t>Budżet Miasta Krakowa + środki z Unii Europejskiej</t>
  </si>
  <si>
    <t>Roboty w zakresie odnowy i utrzymania oznakowania poziomego na terenie miasta Krakowa</t>
  </si>
  <si>
    <t>Roboty w zakresie utrzymania oznakowania oraz urządzeń bezpieczeństwa ruchu drogowego wraz z realizacją projektów organizacji ruchu na terenie miasta Krakowa</t>
  </si>
  <si>
    <t>W ramach poprawy bezpieczeństwa w przewozie drogowym osób oraz w zakresie zwalczania nieuczciwej konkurencji, realizowaliśmy działania polegające na kontroli przewozu osób na rynku przewozów regularnych, okazjonalnych i taksówkami. W 2025 r., inspektorzy dokonali łącznie 2360 kontroli przewozu osób.</t>
  </si>
  <si>
    <t>Małopolski Urząd Wojewódzki</t>
  </si>
  <si>
    <t>W 2025 roku w ramach ogólnokrajowej akcji kontrolnej pod hasłem ,,Bezpieczny Autokar" dotyczącej przewozu dzieci dokonano 364 kontroli, nałożono 80 mandatów karnych, zatrzymano 11 dowodów rejestracyjnych, 4 pojazdy niedopuszczono do dalszej jazdy.</t>
  </si>
  <si>
    <t>W ramach akcji ,,Bezpiecznie nie tylko w autobusie", która realizowana jest w trakcie kontroli autobusu. Prowadzono quizy i konkursy z zakresu bezpieczeństwa w ruchu pieszych. Rozdano odblaskowe: kamizelki, breloki oraz opaski magnetyczne.</t>
  </si>
  <si>
    <t xml:space="preserve">Małopolska Wojewódzka Rady Bezpieczeństwa Ruchu Drogowego </t>
  </si>
  <si>
    <t>W ramach przeciwdziałania degradacji dróg dokonano w 2025 roku 1957 kontroli masy i nacisków na osie, wykryto 1067 naruszeń.</t>
  </si>
  <si>
    <t>Ujawniono 889 przypadków przekroczenia dopuszczalnej ładowności przez pojazdy o dmc do 3,5 t, co stanowi nieuczciwą konkurencję w przewozach rzeczy i powoduje stwarzanie zagrożenia w bezpieczeństwie ruchu drogowego.</t>
  </si>
  <si>
    <t>Podczas działań kontrolnych prowadzonych w 2025 roku zatrzymano 1454 dowody rejestracyjne za zły stan techniczny, z czego 163 pojazdów nie dopuszczono do dalszej jazdy.</t>
  </si>
  <si>
    <t>Tutejszy Inspektorat prowadzi działania w ramach walki ze smogiem, w 2025 r., dokonano 370 kontroli zadymienia spalin. W jednym przypadku stwierdzono nieprawidłowości w zakresie zadymienia spalin.</t>
  </si>
  <si>
    <t xml:space="preserve">W 2025 roku przeprowadozno 432 szczegółowe kontrole stanu technicznego  pojazdów, przy użyciu mobilnej stacji kontroli drogowej. </t>
  </si>
  <si>
    <t>WITD</t>
  </si>
  <si>
    <t>Zaopiniowano 1919 projektów organizacji ruchu - dot. dróg krajowych i wojewódzkich.  Dokonano 41 kontroli robót drogowych.</t>
  </si>
  <si>
    <t>Wydział Ruchu Drogowego Komendy Wojewódzkiej Policji w Krakowie.</t>
  </si>
  <si>
    <t>w ramach środków własnych</t>
  </si>
  <si>
    <t>W roku 2025 policjanci skontrolowali 481035 kierujących, na których nałożono 236291 mk, skierowano 32275 wniosków o ukaranie do Sądu i 132047 pouczono. Przebadano na zawartość alkoholu 1672615 kierujących, ujawniono 6295 nietrzeźwych kierujących. Na zawartość narkotyków przebadano 1833 kierujących, ujawniono 316 prowadzących pojazd pod wpływem narkotyków.</t>
  </si>
  <si>
    <t>Wydział Ruchu Drogowego Komendy Wojewódzkiej Policji w Krakowie, Wydziały Ruchu Drogowego KMP / KPP woj. małopolskie.</t>
  </si>
  <si>
    <t>"Alkohol i narkotyki" - w 2025 roku działania przeprowadzono                     8 - krotnie, przebadano na zawartość alkoholu 255265 kierujących, ujawniono 368 kierujących prowadzących pojazd po alkoholu oraz   10 pod wpływem środków podobnie działających do alkoholu. Na terenie KMP/KPP działania przeprowadzono 558 razy.</t>
  </si>
  <si>
    <t>Prędkość - ujawnianie wykroczeń dot. przekroczenie dozwolonej prędkości. W roku 2025 przeprowadzono 4 krotnie, skontrolowano 7445 pojazdów, ujawniono 5759 wykroczeń dotyczących przekroczenia prędkości. Na terenie KMP/KPP działania przeprowadzono 699 razy.</t>
  </si>
  <si>
    <t xml:space="preserve">W roku 2025 zatrzymano 1948  prawa jazdy za przekroczenie prędkości o więcej niż 50 km/h. Skierowano 2154 wnioski o sprawdzenie kwalifikacji za przekroczenie 24 punktów karnych oraz 90 wniosków o cofnięcie uprawnień za przekroczenie 20 punktów karnych. Sporządzono 76 wniosków o cofnięcie uprawnień dla młodych kierowców posiadających uprawnienia w okresie 2 lat, którzy w tym czasie popełnili 1 przestępstwo lub 3 wybranie wykroczenia w ruchu drogowym. </t>
  </si>
  <si>
    <t xml:space="preserve">W roku 2025 przeprowadzono 474 postępowania dotyczące wniosków o wykorzystanie dróg w sposób szczególny. Zabezpieczano m.in.: Małopolski Wyścig Górski, Tour de Pologne, Tour de France, Iron man, Karpacki Wyścig Kurierów, kolarskie imprezy amatorskie o dużym zasięgu np. Majka Days, Tatra Road Race, Mistrzostwa Polski w Kolarstwie szosowym, J-labs Skała Race 2025, rajdy i wyścigi samochodowe np. Valvoline Rajd Małopolski, Wyścig Górski - Przełęcz pod Ostrą.        </t>
  </si>
  <si>
    <t xml:space="preserve">Finał wojewódzki OTBRD dla uczniów szkół podst. oraz Finał wojewódzki OMTMot dla uczniów szkół ponadpodstawowych. Począwszy od eliminacji szkolnych w turniejach uczestniczyło około 20 tys. uczniów.  </t>
  </si>
  <si>
    <t>Biuro Ruchu Drogowego Komendy Głównej Policji, Wydział Ruchu Drogowego Komendy Wojewódzkiej Policji w Krakowie, Małopolska Wojewódzka Rada BRD, Małopolskie Ośrodki Ruchu Drogowego, Polski Związek Motorowy, Małopolski Kurator Oświaty.</t>
  </si>
  <si>
    <t>Małopolska Wojewódzka Rada Bezpieczeństwa Ruchu Drogowego</t>
  </si>
  <si>
    <t xml:space="preserve">Odblaskowa Szkoła 2025 - Ogólnopolska edycja konkursu, w którym brało udział 315 szkół podstawowych. Dzięki tej akcji na początku roku szkolnego ponad 50 tys. uczniów z Małopolski zostało wyposażonych w różnego rodzaju elementy odblaskowe. </t>
  </si>
  <si>
    <t>Wydział Ruchu Drogowego Komendy Wojewódzkiej Policji w Krakowie, Małopolskie Ośrodki Ruchu Drogowego, Małopolski Kurator Oświaty, Wojewoda Małopolski, Marszałek Województwa Małopolskiego, Małopolska Wojewódzka Rada BRD, Krajowe Centrum Bezpieczeństwa Ruchu Drogowego.</t>
  </si>
  <si>
    <t xml:space="preserve"> Konkurs na Animację "Patrzeć i być widocznym" - dla uczniów szkół podstawowych i ponadpodstawowych. Do konkursu nadesłanych zostało 59 animacji o tematyce bezpieczeństwa ruchu drogowego. Laureaci konkursu szkół podstawowych otrzymają dodatkowe punkty przy rekrutacji do szkoły ponadpodstawowej.</t>
  </si>
  <si>
    <t>Wydział Ruchu Drogowego Komendy Wojewódzkiej Poliji w Krakowie, Małopolski Kurator Oświaty,  Małopolskie Ośrodki Ruchu Drogowego, Małopolska Wojewódzka Rada BRD, Krajowe Centrum Bezpieczeństwa Ruchu Drogowego.</t>
  </si>
  <si>
    <t>"Niechronieni uczestnicy ruchu drogowego" - w 2025 roku na terenie Małopolski działania wojewódzkie realizowano 2 razy - podczas których ujawniono 2471 wykroczeń kierujących pojazdami, w tym 138 wykroczeń wobec pieszych i 2 wykroczenia kierujących pojazdami mechanicznymi wobec rowerzystów, oraz 690 wykroczeń pieszych. Na terenie KMP/KPP działań NURD przeprowadzono w sumie 335 razy.</t>
  </si>
  <si>
    <t xml:space="preserve">"Bezpieczny Motocyklista"  w 2025 roku skontrolowano 15257 kierujacych motocyklami, ujawniono 4066 wykroczeń. Działania realizowane były na terenie KMP/KPP głównie w weekendy, ze szczególnym nasileniem w okresie od kwietnia do października. </t>
  </si>
  <si>
    <t>Szkolenia ratowników-kierowców Krakowskiego Pogotowia Ratunkowego w zakresie doskonalenia techniki jazdy</t>
  </si>
  <si>
    <t>Krakowskie Pogotowie Ratunkowe - szkolenia przeprowadzono w Moto Park Kraków na ambulansach sanitarnych Krakowskiego Pogotowia Ratunkowego</t>
  </si>
  <si>
    <t>Krakowskie Pogotowie Ratunkowe 139 000,00 zł, sponsorzy zewnętrzni 33 000 zł</t>
  </si>
  <si>
    <t xml:space="preserve">Szkolenia ratowników-kierowców Krakowskiego Pogotowia Ratunkowego w zakresie uzyskania prawa jazdy kat. "C" </t>
  </si>
  <si>
    <t>Krakowskie Pogotowie Ratunkowe - szkolenia przeprowadzono w ośrodku szkolenia kierowców LOK Kraków - kontynuacja w 2026 roku.</t>
  </si>
  <si>
    <t>Szkolenia z dofinansowaniem z KFS w wysokości 80 %, 20 % Krakowskie Pogotowie Ratunkowe. Dofinansowania z Urzędów Pracy: Grodzkiego  w Krakowie,  Powiatu Krakowskiego,  Powiatu Wielickiego, Powiatu Olkuskiego</t>
  </si>
  <si>
    <t>Szkolenia ratowników-kierowców Krakowskiego Pogotowia Ratunkowego w zakresie uzyskania zezwolenia na prowadzenie pojazdów uprzywilejowanych z kategorią prawa jazdy "C"</t>
  </si>
  <si>
    <t>Krakowskie Pogotowie Ratunkowe - szkolenia przeprowadzono w ośrodku szkolenia CARGO w Jaworznie - kontynuacja w 2026 roku.</t>
  </si>
  <si>
    <t>Obchody Święta Policji - Miasteczko Bezpieczeństwa</t>
  </si>
  <si>
    <t>Komenda Miejskiej Policji w Krakowie. Krakowskie Pogotowie Ratunkowe przeprowadziło pokaz pierwszej pomocy z udziałem ambulansu.</t>
  </si>
  <si>
    <t>bezpłatne</t>
  </si>
  <si>
    <t>nie dotyczy</t>
  </si>
  <si>
    <t>Festyn Bezpieczeństwa w Centrum Nauki Cogiteon</t>
  </si>
  <si>
    <t>Przy współpracy z Małopolskim Ośrodekiem Ruchu Drogowego, Krakowskie Pogotowie Ratunkowe przeprowadziło pokaz pierwszej pomocy z udziałem ambulansu.</t>
  </si>
  <si>
    <t>POLSKA na TAK w Zakopanem</t>
  </si>
  <si>
    <t>Telewizja Polska z samorządem powiatu tatrzańskiego zorganizowała wydarzenie plenerowe p.n. Polska na TAK, którego celem była profilaktyka zdrowotna.  Krakowskie Pogotowie Ratunkowe przeprowadziło pokaz pierwszej pomocy z udziałem ambulansu.</t>
  </si>
  <si>
    <t>POLSKA na TAK w Tarnowie</t>
  </si>
  <si>
    <t>Telewizja Polska z samorządem powiatu tarnowskiego zorganizowała wydarzenie plenerowe p.n. Polska na TAK, którego celem była profilaktyka zdrowotna.  Krakowskie Pogotowie Ratunkowe przeprowadziło pokaz pierwszej pomocy z udziałem ambulansu.</t>
  </si>
  <si>
    <t>Szkolenia kadr zwiekszające kompetencje w zakresie projektowania i eksloatacji dróg spełniających wymagania bezpieczeństwa ruchu drogowego. Kurs podstawowy audytu brd (24 uczestników) i szkolenie okresowe (13 uczestników).</t>
  </si>
  <si>
    <t>Katedra Dróg, Kolei i Inżynierii Ruchu Politechniki Krakowskiej, Kierownik kursów dr inż. Krzysztof Ostrowski</t>
  </si>
  <si>
    <t>Samofinansowanie - wniesione opłaty przez uczestników kursu</t>
  </si>
  <si>
    <t xml:space="preserve">Popularyzacja zasad projektowania infrastruktury drogowej spełniającej kryteria bezpieczeństwa ruchu - wystąpienia na szkoleniach i konferencjach naukowo-technicznych z prezentacją nowych standardów projektowania </t>
  </si>
  <si>
    <t>Katedra Dróg, Kolei i Inżynierii Ruchu Politechniki Krakowskiej. Koordynacja i częściowa realizacja prof. dr hab. inż. Stanisław Gaca,  dr hab. inż. Mariusz Kieć, dr inż. Radosław Bąk, dr inż.. Krzysztof Ostrowski</t>
  </si>
  <si>
    <t>Bezkosztowo</t>
  </si>
  <si>
    <t>Prace dyplomowe o tematyce brd: badania prędkości; metody oceny brd; bezpieczeństwo w ruchu pieszym i rowerowym; wpływ organizacji ruchu i infrastruktury na brd (15 prac)</t>
  </si>
  <si>
    <t>Katedra Dróg, Kolei i Inżynierii Ruchu Politechniki Krakowskiej, Koordynacja i częściowa realizacja: prof. dr hab. inż. S. Gaca, dr hab. inż. M. Kieć, dr inż.. R. Bąk, dr inż.. K. Ostrowski,dr inż.. R. Wojtal, dr inż.. P. Buczek, dr inż.. K. Woźniak</t>
  </si>
  <si>
    <t>Studia podyplomowe "Projektowanie Dróg Samochodowych"zawierające zagadnienia z bezpieczeństwa ruchu drogowego - 19 osób</t>
  </si>
  <si>
    <t>Katedra Dróg, Kolei i Inżynierii Ruchu Politechniki Krakowskiej. Koordynacja dr inż. Krystian Woźniak</t>
  </si>
  <si>
    <t>Studia podyplomowe "Inżynieria ruchu drogowego" zawierające zagadnienia bezpieczeństwa ruchu drogowego - 16 osób</t>
  </si>
  <si>
    <t xml:space="preserve">Katedra Dróg, Kolei i Inżynierii Ruchu Politechniki Krakowskiej. Koordynacja dr hab. inż. Mariusz Kieć </t>
  </si>
  <si>
    <t>Współpraca z jednostkami samorządu terytorialnego, szkołami, policją, OSP, stowarzyszeniami i innymi w zakresie popularyzowania oraz realizacji przedsięwzięć zmierzających do poprawy bezpieczeństwa uczestników ruchu drogowego, w tym turnieje dla dzieci i młodzieży, konkursy, warsztaty, pokazy i inne działania w zakresie brd.</t>
  </si>
  <si>
    <t>Małopolski Ośrodek Ruchu Drogowego w Nowym Sączu</t>
  </si>
  <si>
    <t xml:space="preserve"> Zakup materiałów szkoleniowych, wydawnictw, gadżetów odblaskowych, materiałów odblaskowych, dyplomów i innych materiałów popularyzujących zagadnienia z zakresu brd, w tym współudział w akcjach "Bezpieczne wakacje", "Bezpieczna droga do szkoły", "Widoczny pieszy", "Odblaskowy pieszy" i innych propagujących bezpieczeństwo w ruchu drogowym.</t>
  </si>
  <si>
    <t>Dofinansowanie zakupów urządzeń i realizacji wspólnych przedsięwzięć związanych z brd przez podmioty współpracujące z MORD Nowy Sącz w tym współpraca z Policją, OSP, szkołami, radiem, prasą i telewizją.</t>
  </si>
  <si>
    <t>Akcja BRD  "Bezpieczna droga do szkoły"</t>
  </si>
  <si>
    <t>Małopolski Ośrodek Ruchu Drogowego w Tarnowie</t>
  </si>
  <si>
    <t>BRD wydatki własne Małopolskiego Ośrodka Ruchu Drogowego w Tarnowie</t>
  </si>
  <si>
    <t>Przygotowanie i wykonanie ulotek, folderów, materiałów informacyjnych propagujących brd, a także elementów odblaskowych</t>
  </si>
  <si>
    <t>Ufundowanie nagród dla zwycięzców powiatowych, młodzieżowych turniejów motoryzacyjnych</t>
  </si>
  <si>
    <t>Współorganizacja z jednostkami samorządu terytorialnego (Szkołami, Policją, OSP, Stowarzyszeniami i innymi jednostkami) w zakresie popularyzacji oraz realizacji przedsięwzięć zmierzających do poprawy bezpieczeństwa uczestników ruchu drogowego</t>
  </si>
  <si>
    <t>Współorganizacja powiatowych edycji Ogólnopolskiego Turnieju Wiedzy o BRD – nagrodzenie zwycięzców</t>
  </si>
  <si>
    <t xml:space="preserve">Zaopiniowanie 2 projektów i 4 pełnych Planów Działań Ratowniczych dla autostrad,dróg ekspresowych i dróg krajowych. 
</t>
  </si>
  <si>
    <t>Wydział Planowania Operacyjnego i Wydział Przeciwdziałania Zagrożeniom Komendy Wojewódzkiej Państwowej Straży Pożarnej w Krakowie</t>
  </si>
  <si>
    <t>Komendy Powiatowe i Miejskie PSP</t>
  </si>
  <si>
    <t>Szkolenie doskonalące dla kierowców pojazdów uprzywilejowanych o dopuszczalnej masie całkowitej powyżej 3,5 t. Zrealizowano 4 edycje szkoleniowe i przeszkolono 58 strażaków PSP.</t>
  </si>
  <si>
    <t>Ośrodek Szkolenia KW PSP w Krakowie</t>
  </si>
  <si>
    <t>IEdycja zrealizowane z budżetu Komend Powiatowych i Miejskich PSP woj.. Małopolskiego i budżetu OCiOL</t>
  </si>
  <si>
    <t xml:space="preserve">Szkolenie z ratownictwa technicznego realizowanego przez ksrg w zakresie podstawowym (1 szkolenie - 14 strażaków ratowników OSP). </t>
  </si>
  <si>
    <t>Szkolenie z zakresu ratownictwa technicznego dla strażaków ratowników OSP (2 edycje szkoleniowe i przeszkolono 37 strażaków ratowników OSP)</t>
  </si>
  <si>
    <t>Komendy Powiatowe/Miejskie PSP woj.. Małopolskiego</t>
  </si>
  <si>
    <t>W 2025r. udział w 15 rekonesansach dróg krajowych i autostrad we współpracy z rejonowymi Oddziałami GDDKiA, gdzie wymieniono uwagi i wnioski co do poprawy bezpieczeństwa prowadzenia działań ratowniczych na drogach.</t>
  </si>
  <si>
    <t>Realizacja akcji promocyjnych i prewencyjnych MORD w Krakowie:  prowadzenie  działań promocyjnych i  edukacyjno – szkoleniowych realizowanych samodzielnie lub we współpracy z innymi podmiotami w tym szkolenia dla młodych kierowców. Współpraca z   policją, urzędami, strażą pożarną, stowarzyszeniami, mediami oraz  innymi podmiotami, realizującymi zadania w zakresie brd. Zakup materiałów  brd.</t>
  </si>
  <si>
    <t>Małopolski Ośrodek Ruchu Drogowego w Krakowie</t>
  </si>
  <si>
    <t>Dofinansowanie wspólnych przedsięwzięć zwiazanych z brd, wnioskowanych przez podmioty wchodzące w sklad WRBRD oraz materiały propagujące brd.</t>
  </si>
  <si>
    <t>Działania profilaktyczno-edukacyjne z zakresu bezpieczeństwa ruchu drogowego- materiały edukacyjne brd oraz programy profilaktyczne dla dzieci, młodzieży, dorosłych oraz seniorów.</t>
  </si>
  <si>
    <t>Małopolska Wojewódzka Rada BRD</t>
  </si>
  <si>
    <t>Małopolskie Ośrodki Ruchu Drogowego w Krakowie, Tarnowie oraz Nowym Sączu</t>
  </si>
  <si>
    <t xml:space="preserve">Małopolski Ośrodek Ruchu Drogowego w Krakowie </t>
  </si>
  <si>
    <t>Modernizacja odcinków dróg wojewódzkich i obiektów mostowych</t>
  </si>
  <si>
    <t>Katarzyna Ślęzak</t>
  </si>
  <si>
    <t xml:space="preserve">St. Specjalista BRD i Organizacja </t>
  </si>
  <si>
    <t>k.slezak@mord.krakow.pl</t>
  </si>
  <si>
    <t>(12) 656-56-20</t>
  </si>
  <si>
    <t>Katarzyna Dobrzańska-Junco</t>
  </si>
  <si>
    <t xml:space="preserve">Sekretarz Małopolskiej Wojewódzkiej Rady Bezpieczeństwa Ruchu Drogowego </t>
  </si>
  <si>
    <t>ul. Nowohucka 33a, 30-437 Kraków</t>
  </si>
  <si>
    <t>sekretariat@mord.krakow.pl</t>
  </si>
  <si>
    <t>www.brd.malopolska.pl</t>
  </si>
  <si>
    <t>Współorganizacja i przeprowadzanie projektów medialnych, kampanii, akcji promocyjnych, przedsięwzięć związanych z brd, konferencji brd oraz kosztów z nimi związanymi, audycji radiowych, udział w konferencjach, posiedzeniach dot. brd, seminariach oraz koszty z tym związane.</t>
  </si>
  <si>
    <t>małopolskie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</si>
</sst>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zł&quot;"/>
  </numFmts>
  <fonts count="1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1"/>
    </font>
    <font>
      <u/>
      <sz val="11"/>
      <color theme="10"/>
      <name val="Czcionka tekstu podstawowego"/>
      <family val="2"/>
      <charset val="238"/>
    </font>
    <font>
      <i/>
      <sz val="10"/>
      <color indexed="8"/>
      <name val="Arial"/>
      <family val="2"/>
      <charset val="238"/>
    </font>
    <font>
      <sz val="10"/>
      <color rgb="FF000000"/>
      <name val="Verdana"/>
      <family val="2"/>
      <charset val="238"/>
    </font>
    <font>
      <sz val="10"/>
      <color indexed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3" fillId="0" borderId="0"/>
    <xf numFmtId="0" fontId="12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 hidden="1"/>
    </xf>
    <xf numFmtId="0" fontId="8" fillId="3" borderId="0" xfId="0" applyFont="1" applyFill="1" applyAlignment="1">
      <alignment horizontal="center" vertical="center"/>
    </xf>
    <xf numFmtId="0" fontId="4" fillId="2" borderId="5" xfId="0" applyFont="1" applyFill="1" applyBorder="1" applyAlignment="1" applyProtection="1">
      <alignment horizontal="right" vertical="center"/>
    </xf>
    <xf numFmtId="0" fontId="4" fillId="2" borderId="6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right" vertical="center"/>
    </xf>
    <xf numFmtId="0" fontId="4" fillId="2" borderId="7" xfId="0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Protection="1">
      <protection locked="0"/>
    </xf>
    <xf numFmtId="0" fontId="0" fillId="0" borderId="0" xfId="0" applyAlignment="1">
      <alignment vertical="top" wrapText="1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 hidden="1"/>
    </xf>
    <xf numFmtId="16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 hidden="1"/>
    </xf>
    <xf numFmtId="0" fontId="6" fillId="0" borderId="3" xfId="0" applyFont="1" applyFill="1" applyBorder="1" applyAlignment="1" applyProtection="1">
      <alignment horizontal="center" vertical="center" wrapText="1"/>
      <protection locked="0" hidden="1"/>
    </xf>
    <xf numFmtId="0" fontId="6" fillId="0" borderId="3" xfId="0" applyFont="1" applyBorder="1" applyAlignment="1" applyProtection="1">
      <alignment horizontal="center" vertical="center" wrapText="1"/>
      <protection locked="0" hidden="1"/>
    </xf>
    <xf numFmtId="0" fontId="15" fillId="0" borderId="2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Protection="1">
      <protection locked="0"/>
    </xf>
    <xf numFmtId="0" fontId="6" fillId="0" borderId="3" xfId="0" applyFont="1" applyBorder="1" applyAlignment="1" applyProtection="1">
      <alignment horizontal="center" vertical="center" wrapText="1"/>
      <protection locked="0" hidden="1"/>
    </xf>
    <xf numFmtId="0" fontId="4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6" fillId="0" borderId="3" xfId="0" applyFont="1" applyBorder="1" applyAlignment="1" applyProtection="1">
      <alignment horizontal="center" vertical="center" wrapText="1"/>
      <protection locked="0" hidden="1"/>
    </xf>
    <xf numFmtId="0" fontId="16" fillId="0" borderId="0" xfId="0" applyFont="1" applyFill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164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top"/>
      <protection locked="0" hidden="1"/>
    </xf>
    <xf numFmtId="0" fontId="7" fillId="0" borderId="6" xfId="0" applyFont="1" applyBorder="1" applyAlignment="1" applyProtection="1">
      <alignment horizontal="center" vertical="top"/>
      <protection locked="0" hidden="1"/>
    </xf>
    <xf numFmtId="0" fontId="7" fillId="0" borderId="15" xfId="0" applyFont="1" applyBorder="1" applyAlignment="1" applyProtection="1">
      <alignment horizontal="center" vertical="top"/>
      <protection locked="0" hidden="1"/>
    </xf>
    <xf numFmtId="0" fontId="4" fillId="0" borderId="13" xfId="0" applyFont="1" applyBorder="1" applyAlignment="1" applyProtection="1">
      <alignment horizontal="left" wrapText="1"/>
      <protection locked="0"/>
    </xf>
    <xf numFmtId="0" fontId="4" fillId="0" borderId="14" xfId="0" applyFont="1" applyBorder="1" applyAlignment="1" applyProtection="1">
      <alignment horizontal="left" wrapText="1"/>
      <protection locked="0"/>
    </xf>
    <xf numFmtId="0" fontId="14" fillId="0" borderId="6" xfId="7" applyBorder="1" applyAlignment="1" applyProtection="1">
      <alignment horizontal="left" wrapText="1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0" fontId="4" fillId="0" borderId="15" xfId="0" applyFont="1" applyBorder="1" applyAlignment="1" applyProtection="1">
      <alignment horizontal="left" wrapText="1"/>
      <protection locked="0"/>
    </xf>
    <xf numFmtId="0" fontId="5" fillId="3" borderId="8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left" vertical="center"/>
    </xf>
    <xf numFmtId="0" fontId="14" fillId="0" borderId="16" xfId="7" applyBorder="1" applyAlignment="1" applyProtection="1">
      <alignment horizontal="left" wrapText="1"/>
      <protection locked="0"/>
    </xf>
    <xf numFmtId="0" fontId="4" fillId="0" borderId="16" xfId="0" applyFont="1" applyBorder="1" applyAlignment="1" applyProtection="1">
      <alignment horizontal="left" wrapText="1"/>
      <protection locked="0"/>
    </xf>
    <xf numFmtId="0" fontId="4" fillId="0" borderId="17" xfId="0" applyFont="1" applyBorder="1" applyAlignment="1" applyProtection="1">
      <alignment horizontal="left" wrapText="1"/>
      <protection locked="0"/>
    </xf>
    <xf numFmtId="0" fontId="5" fillId="3" borderId="9" xfId="0" applyFont="1" applyFill="1" applyBorder="1" applyAlignment="1" applyProtection="1">
      <alignment horizontal="left" vertical="center"/>
    </xf>
    <xf numFmtId="0" fontId="5" fillId="3" borderId="10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wrapText="1"/>
      <protection locked="0"/>
    </xf>
    <xf numFmtId="0" fontId="4" fillId="0" borderId="12" xfId="0" applyFont="1" applyBorder="1" applyAlignment="1" applyProtection="1">
      <alignment horizontal="left" wrapText="1"/>
      <protection locked="0"/>
    </xf>
    <xf numFmtId="0" fontId="14" fillId="0" borderId="13" xfId="7" applyBorder="1" applyAlignment="1" applyProtection="1">
      <alignment horizontal="left" wrapText="1"/>
      <protection locked="0"/>
    </xf>
  </cellXfs>
  <cellStyles count="8">
    <cellStyle name="Dziesiętny 2" xfId="6" xr:uid="{00000000-0005-0000-0000-000000000000}"/>
    <cellStyle name="Excel Built-in Normal" xfId="2" xr:uid="{00000000-0005-0000-0000-000001000000}"/>
    <cellStyle name="Hiperłącze" xfId="7" builtinId="8"/>
    <cellStyle name="Normalny" xfId="0" builtinId="0"/>
    <cellStyle name="Normalny 2" xfId="3" xr:uid="{00000000-0005-0000-0000-000004000000}"/>
    <cellStyle name="Normalny 3" xfId="4" xr:uid="{00000000-0005-0000-0000-000005000000}"/>
    <cellStyle name="Normalny 4" xfId="5" xr:uid="{00000000-0005-0000-0000-000006000000}"/>
    <cellStyle name="Normalny 5" xfId="1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f\Desktop\Posierdzenie%20MWRBRD\Sprawozdanie%20KRBRD%202025\GDDKiA%20%20Sprawozdanie%20WRBRD%20za%20rok%202025%20-%20woj.%20ma&#322;opolskie%20GDDK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kieta dla WRBRD"/>
      <sheetName val="Listy rozwijalne"/>
      <sheetName val="Arkusz1"/>
      <sheetName val="Instrukcja wypełnienia ankiety"/>
      <sheetName val="listy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rd.malopolska.pl/" TargetMode="External"/><Relationship Id="rId2" Type="http://schemas.openxmlformats.org/officeDocument/2006/relationships/hyperlink" Target="mailto:sekretariat@mord.krakow.pl" TargetMode="External"/><Relationship Id="rId1" Type="http://schemas.openxmlformats.org/officeDocument/2006/relationships/hyperlink" Target="mailto:k.slezak@mord.krakow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65743"/>
  <sheetViews>
    <sheetView showGridLines="0" tabSelected="1" zoomScale="118" zoomScaleNormal="118" workbookViewId="0">
      <selection activeCell="A2" sqref="A2:E2"/>
    </sheetView>
  </sheetViews>
  <sheetFormatPr defaultColWidth="0" defaultRowHeight="12.75" zeroHeight="1"/>
  <cols>
    <col min="1" max="1" width="54" style="15" customWidth="1"/>
    <col min="2" max="2" width="40.625" style="14" customWidth="1"/>
    <col min="3" max="3" width="30.625" style="14" customWidth="1"/>
    <col min="4" max="4" width="40.625" style="14" customWidth="1"/>
    <col min="5" max="5" width="19.625" style="13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48" t="s">
        <v>57</v>
      </c>
      <c r="B1" s="49"/>
      <c r="C1" s="49"/>
      <c r="D1" s="49"/>
      <c r="E1" s="50"/>
    </row>
    <row r="2" spans="1:5" ht="20.25" customHeight="1" thickBot="1">
      <c r="A2" s="51" t="s">
        <v>303</v>
      </c>
      <c r="B2" s="52"/>
      <c r="C2" s="52"/>
      <c r="D2" s="52"/>
      <c r="E2" s="53"/>
    </row>
    <row r="3" spans="1:5" ht="33" customHeight="1">
      <c r="A3" s="59" t="s">
        <v>56</v>
      </c>
      <c r="B3" s="65"/>
      <c r="C3" s="65"/>
      <c r="D3" s="65"/>
      <c r="E3" s="66"/>
    </row>
    <row r="4" spans="1:5" ht="24">
      <c r="A4" s="4" t="s">
        <v>34</v>
      </c>
      <c r="B4" s="5" t="s">
        <v>32</v>
      </c>
      <c r="C4" s="5" t="s">
        <v>31</v>
      </c>
      <c r="D4" s="5" t="s">
        <v>33</v>
      </c>
      <c r="E4" s="6" t="s">
        <v>20</v>
      </c>
    </row>
    <row r="5" spans="1:5" ht="65.099999999999994" customHeight="1">
      <c r="A5" s="17" t="s">
        <v>58</v>
      </c>
      <c r="B5" s="18" t="s">
        <v>59</v>
      </c>
      <c r="C5" s="19">
        <v>242947</v>
      </c>
      <c r="D5" s="20" t="s">
        <v>60</v>
      </c>
      <c r="E5" s="21" t="s">
        <v>25</v>
      </c>
    </row>
    <row r="6" spans="1:5" ht="65.099999999999994" customHeight="1">
      <c r="A6" s="17" t="s">
        <v>61</v>
      </c>
      <c r="B6" s="18" t="s">
        <v>59</v>
      </c>
      <c r="C6" s="19">
        <v>439468</v>
      </c>
      <c r="D6" s="20" t="s">
        <v>60</v>
      </c>
      <c r="E6" s="21" t="s">
        <v>25</v>
      </c>
    </row>
    <row r="7" spans="1:5" ht="65.099999999999994" customHeight="1">
      <c r="A7" s="17" t="s">
        <v>62</v>
      </c>
      <c r="B7" s="18" t="s">
        <v>59</v>
      </c>
      <c r="C7" s="19">
        <v>1803184</v>
      </c>
      <c r="D7" s="20" t="s">
        <v>60</v>
      </c>
      <c r="E7" s="21" t="s">
        <v>25</v>
      </c>
    </row>
    <row r="8" spans="1:5" ht="65.099999999999994" customHeight="1">
      <c r="A8" s="17" t="s">
        <v>63</v>
      </c>
      <c r="B8" s="18" t="s">
        <v>59</v>
      </c>
      <c r="C8" s="19">
        <v>1124805</v>
      </c>
      <c r="D8" s="20" t="s">
        <v>60</v>
      </c>
      <c r="E8" s="21" t="s">
        <v>25</v>
      </c>
    </row>
    <row r="9" spans="1:5" ht="65.099999999999994" customHeight="1">
      <c r="A9" s="17" t="s">
        <v>64</v>
      </c>
      <c r="B9" s="18" t="s">
        <v>59</v>
      </c>
      <c r="C9" s="19">
        <v>1532483</v>
      </c>
      <c r="D9" s="20" t="s">
        <v>60</v>
      </c>
      <c r="E9" s="21" t="s">
        <v>25</v>
      </c>
    </row>
    <row r="10" spans="1:5" ht="65.099999999999994" customHeight="1">
      <c r="A10" s="17" t="s">
        <v>65</v>
      </c>
      <c r="B10" s="18" t="s">
        <v>59</v>
      </c>
      <c r="C10" s="19">
        <v>3326083</v>
      </c>
      <c r="D10" s="20" t="s">
        <v>60</v>
      </c>
      <c r="E10" s="21" t="s">
        <v>25</v>
      </c>
    </row>
    <row r="11" spans="1:5" ht="65.099999999999994" customHeight="1">
      <c r="A11" s="17" t="s">
        <v>66</v>
      </c>
      <c r="B11" s="18" t="s">
        <v>59</v>
      </c>
      <c r="C11" s="19">
        <v>2011309</v>
      </c>
      <c r="D11" s="20" t="s">
        <v>60</v>
      </c>
      <c r="E11" s="21" t="s">
        <v>25</v>
      </c>
    </row>
    <row r="12" spans="1:5" ht="65.099999999999994" customHeight="1">
      <c r="A12" s="17" t="s">
        <v>67</v>
      </c>
      <c r="B12" s="18" t="s">
        <v>59</v>
      </c>
      <c r="C12" s="19">
        <v>1191860</v>
      </c>
      <c r="D12" s="20" t="s">
        <v>60</v>
      </c>
      <c r="E12" s="21" t="s">
        <v>25</v>
      </c>
    </row>
    <row r="13" spans="1:5" ht="65.099999999999994" customHeight="1">
      <c r="A13" s="17" t="s">
        <v>68</v>
      </c>
      <c r="B13" s="18" t="s">
        <v>59</v>
      </c>
      <c r="C13" s="19">
        <v>5232558</v>
      </c>
      <c r="D13" s="20" t="s">
        <v>60</v>
      </c>
      <c r="E13" s="21" t="s">
        <v>25</v>
      </c>
    </row>
    <row r="14" spans="1:5" ht="65.099999999999994" customHeight="1">
      <c r="A14" s="17" t="s">
        <v>69</v>
      </c>
      <c r="B14" s="18" t="s">
        <v>59</v>
      </c>
      <c r="C14" s="19">
        <v>3497524.05</v>
      </c>
      <c r="D14" s="20" t="s">
        <v>60</v>
      </c>
      <c r="E14" s="21" t="s">
        <v>25</v>
      </c>
    </row>
    <row r="15" spans="1:5" ht="65.099999999999994" customHeight="1">
      <c r="A15" s="17" t="s">
        <v>70</v>
      </c>
      <c r="B15" s="18" t="s">
        <v>59</v>
      </c>
      <c r="C15" s="19">
        <v>1502037.51</v>
      </c>
      <c r="D15" s="20" t="s">
        <v>60</v>
      </c>
      <c r="E15" s="21" t="s">
        <v>25</v>
      </c>
    </row>
    <row r="16" spans="1:5" ht="65.099999999999994" customHeight="1">
      <c r="A16" s="17" t="s">
        <v>71</v>
      </c>
      <c r="B16" s="18" t="s">
        <v>59</v>
      </c>
      <c r="C16" s="19">
        <v>230416.54</v>
      </c>
      <c r="D16" s="20" t="s">
        <v>60</v>
      </c>
      <c r="E16" s="21" t="s">
        <v>25</v>
      </c>
    </row>
    <row r="17" spans="1:5" ht="65.099999999999994" customHeight="1">
      <c r="A17" s="17" t="s">
        <v>72</v>
      </c>
      <c r="B17" s="18" t="s">
        <v>73</v>
      </c>
      <c r="C17" s="19">
        <v>534677.47</v>
      </c>
      <c r="D17" s="20" t="s">
        <v>74</v>
      </c>
      <c r="E17" s="21" t="s">
        <v>25</v>
      </c>
    </row>
    <row r="18" spans="1:5" ht="65.099999999999994" customHeight="1">
      <c r="A18" s="17" t="s">
        <v>75</v>
      </c>
      <c r="B18" s="18" t="s">
        <v>59</v>
      </c>
      <c r="C18" s="22">
        <v>596912</v>
      </c>
      <c r="D18" s="20" t="s">
        <v>76</v>
      </c>
      <c r="E18" s="21" t="s">
        <v>21</v>
      </c>
    </row>
    <row r="19" spans="1:5" ht="65.099999999999994" customHeight="1">
      <c r="A19" s="17" t="s">
        <v>77</v>
      </c>
      <c r="B19" s="18" t="s">
        <v>59</v>
      </c>
      <c r="C19" s="22">
        <v>257475</v>
      </c>
      <c r="D19" s="20" t="s">
        <v>76</v>
      </c>
      <c r="E19" s="21" t="s">
        <v>21</v>
      </c>
    </row>
    <row r="20" spans="1:5" ht="65.099999999999994" customHeight="1">
      <c r="A20" s="23" t="s">
        <v>78</v>
      </c>
      <c r="B20" s="18" t="s">
        <v>59</v>
      </c>
      <c r="C20" s="22">
        <f>1443374</f>
        <v>1443374</v>
      </c>
      <c r="D20" s="20" t="s">
        <v>76</v>
      </c>
      <c r="E20" s="21" t="s">
        <v>21</v>
      </c>
    </row>
    <row r="21" spans="1:5" ht="65.099999999999994" customHeight="1">
      <c r="A21" s="23" t="s">
        <v>79</v>
      </c>
      <c r="B21" s="18" t="s">
        <v>59</v>
      </c>
      <c r="C21" s="22">
        <v>1353951</v>
      </c>
      <c r="D21" s="20" t="s">
        <v>76</v>
      </c>
      <c r="E21" s="21" t="s">
        <v>21</v>
      </c>
    </row>
    <row r="22" spans="1:5" ht="65.099999999999994" customHeight="1">
      <c r="A22" s="24" t="s">
        <v>80</v>
      </c>
      <c r="B22" s="18" t="s">
        <v>59</v>
      </c>
      <c r="C22" s="25">
        <v>1441053</v>
      </c>
      <c r="D22" s="20" t="s">
        <v>76</v>
      </c>
      <c r="E22" s="21" t="s">
        <v>21</v>
      </c>
    </row>
    <row r="23" spans="1:5" ht="65.099999999999994" customHeight="1">
      <c r="A23" s="26" t="s">
        <v>81</v>
      </c>
      <c r="B23" s="18" t="s">
        <v>59</v>
      </c>
      <c r="C23" s="19">
        <v>65370685</v>
      </c>
      <c r="D23" s="18" t="s">
        <v>76</v>
      </c>
      <c r="E23" s="21" t="s">
        <v>21</v>
      </c>
    </row>
    <row r="24" spans="1:5" ht="65.099999999999994" customHeight="1">
      <c r="A24" s="27" t="s">
        <v>82</v>
      </c>
      <c r="B24" s="18" t="s">
        <v>59</v>
      </c>
      <c r="C24" s="19">
        <v>63501666</v>
      </c>
      <c r="D24" s="18" t="s">
        <v>76</v>
      </c>
      <c r="E24" s="21" t="s">
        <v>21</v>
      </c>
    </row>
    <row r="25" spans="1:5" ht="65.099999999999994" customHeight="1">
      <c r="A25" s="27" t="s">
        <v>83</v>
      </c>
      <c r="B25" s="18" t="s">
        <v>59</v>
      </c>
      <c r="C25" s="19">
        <v>55732679</v>
      </c>
      <c r="D25" s="18" t="s">
        <v>76</v>
      </c>
      <c r="E25" s="21" t="s">
        <v>21</v>
      </c>
    </row>
    <row r="26" spans="1:5" ht="65.099999999999994" customHeight="1">
      <c r="A26" s="26" t="s">
        <v>84</v>
      </c>
      <c r="B26" s="18" t="s">
        <v>59</v>
      </c>
      <c r="C26" s="19">
        <v>13185000</v>
      </c>
      <c r="D26" s="18" t="s">
        <v>76</v>
      </c>
      <c r="E26" s="21" t="s">
        <v>21</v>
      </c>
    </row>
    <row r="27" spans="1:5" ht="65.099999999999994" customHeight="1">
      <c r="A27" s="26" t="s">
        <v>84</v>
      </c>
      <c r="B27" s="18" t="s">
        <v>59</v>
      </c>
      <c r="C27" s="19">
        <v>13185000</v>
      </c>
      <c r="D27" s="18" t="s">
        <v>76</v>
      </c>
      <c r="E27" s="21" t="s">
        <v>21</v>
      </c>
    </row>
    <row r="28" spans="1:5" ht="52.5" customHeight="1">
      <c r="A28" s="38" t="s">
        <v>85</v>
      </c>
      <c r="B28" s="39" t="s">
        <v>86</v>
      </c>
      <c r="C28" s="40">
        <v>1317121</v>
      </c>
      <c r="D28" s="39" t="s">
        <v>87</v>
      </c>
      <c r="E28" s="29" t="s">
        <v>21</v>
      </c>
    </row>
    <row r="29" spans="1:5" ht="52.5" customHeight="1">
      <c r="A29" s="41" t="s">
        <v>292</v>
      </c>
      <c r="B29" s="39" t="s">
        <v>86</v>
      </c>
      <c r="C29" s="40">
        <v>26298020</v>
      </c>
      <c r="D29" s="39" t="s">
        <v>87</v>
      </c>
      <c r="E29" s="29" t="s">
        <v>21</v>
      </c>
    </row>
    <row r="30" spans="1:5" ht="65.099999999999994" customHeight="1">
      <c r="A30" s="41" t="s">
        <v>88</v>
      </c>
      <c r="B30" s="39" t="s">
        <v>86</v>
      </c>
      <c r="C30" s="40">
        <v>2970786</v>
      </c>
      <c r="D30" s="39" t="s">
        <v>87</v>
      </c>
      <c r="E30" s="29" t="s">
        <v>21</v>
      </c>
    </row>
    <row r="31" spans="1:5" ht="65.099999999999994" customHeight="1">
      <c r="A31" s="41" t="s">
        <v>89</v>
      </c>
      <c r="B31" s="39" t="s">
        <v>86</v>
      </c>
      <c r="C31" s="40">
        <v>16673487</v>
      </c>
      <c r="D31" s="39" t="s">
        <v>90</v>
      </c>
      <c r="E31" s="29" t="s">
        <v>21</v>
      </c>
    </row>
    <row r="32" spans="1:5" ht="65.099999999999994" customHeight="1">
      <c r="A32" s="41" t="s">
        <v>91</v>
      </c>
      <c r="B32" s="39" t="s">
        <v>86</v>
      </c>
      <c r="C32" s="40">
        <v>8140000</v>
      </c>
      <c r="D32" s="39" t="s">
        <v>92</v>
      </c>
      <c r="E32" s="29" t="s">
        <v>21</v>
      </c>
    </row>
    <row r="33" spans="1:5" ht="65.099999999999994" customHeight="1">
      <c r="A33" s="41" t="s">
        <v>93</v>
      </c>
      <c r="B33" s="39" t="s">
        <v>86</v>
      </c>
      <c r="C33" s="40">
        <v>9226042</v>
      </c>
      <c r="D33" s="39" t="s">
        <v>94</v>
      </c>
      <c r="E33" s="29" t="s">
        <v>21</v>
      </c>
    </row>
    <row r="34" spans="1:5" ht="65.099999999999994" customHeight="1">
      <c r="A34" s="41" t="s">
        <v>95</v>
      </c>
      <c r="B34" s="39" t="s">
        <v>86</v>
      </c>
      <c r="C34" s="40">
        <v>5211891</v>
      </c>
      <c r="D34" s="39" t="s">
        <v>87</v>
      </c>
      <c r="E34" s="29" t="s">
        <v>21</v>
      </c>
    </row>
    <row r="35" spans="1:5" ht="65.099999999999994" customHeight="1">
      <c r="A35" s="41" t="s">
        <v>96</v>
      </c>
      <c r="B35" s="39" t="s">
        <v>86</v>
      </c>
      <c r="C35" s="40">
        <v>7816648</v>
      </c>
      <c r="D35" s="39" t="s">
        <v>87</v>
      </c>
      <c r="E35" s="29" t="s">
        <v>21</v>
      </c>
    </row>
    <row r="36" spans="1:5" ht="65.099999999999994" customHeight="1">
      <c r="A36" s="41" t="s">
        <v>97</v>
      </c>
      <c r="B36" s="39" t="s">
        <v>86</v>
      </c>
      <c r="C36" s="40">
        <v>20782156</v>
      </c>
      <c r="D36" s="39" t="s">
        <v>92</v>
      </c>
      <c r="E36" s="29" t="s">
        <v>21</v>
      </c>
    </row>
    <row r="37" spans="1:5" ht="65.099999999999994" customHeight="1">
      <c r="A37" s="41" t="s">
        <v>98</v>
      </c>
      <c r="B37" s="39" t="s">
        <v>86</v>
      </c>
      <c r="C37" s="40">
        <v>2400003</v>
      </c>
      <c r="D37" s="39" t="s">
        <v>90</v>
      </c>
      <c r="E37" s="29" t="s">
        <v>21</v>
      </c>
    </row>
    <row r="38" spans="1:5" ht="65.099999999999994" customHeight="1">
      <c r="A38" s="41" t="s">
        <v>99</v>
      </c>
      <c r="B38" s="39" t="s">
        <v>86</v>
      </c>
      <c r="C38" s="40">
        <v>19158802</v>
      </c>
      <c r="D38" s="39" t="s">
        <v>92</v>
      </c>
      <c r="E38" s="29" t="s">
        <v>21</v>
      </c>
    </row>
    <row r="39" spans="1:5" ht="65.099999999999994" customHeight="1">
      <c r="A39" s="41" t="s">
        <v>100</v>
      </c>
      <c r="B39" s="39" t="s">
        <v>86</v>
      </c>
      <c r="C39" s="40">
        <v>90838162</v>
      </c>
      <c r="D39" s="39" t="s">
        <v>90</v>
      </c>
      <c r="E39" s="29" t="s">
        <v>21</v>
      </c>
    </row>
    <row r="40" spans="1:5" ht="65.099999999999994" customHeight="1">
      <c r="A40" s="41" t="s">
        <v>101</v>
      </c>
      <c r="B40" s="39" t="s">
        <v>86</v>
      </c>
      <c r="C40" s="40">
        <v>53845566</v>
      </c>
      <c r="D40" s="39" t="s">
        <v>92</v>
      </c>
      <c r="E40" s="29" t="s">
        <v>21</v>
      </c>
    </row>
    <row r="41" spans="1:5" ht="65.099999999999994" customHeight="1">
      <c r="A41" s="41" t="s">
        <v>102</v>
      </c>
      <c r="B41" s="39" t="s">
        <v>86</v>
      </c>
      <c r="C41" s="40">
        <v>40046343</v>
      </c>
      <c r="D41" s="39" t="s">
        <v>92</v>
      </c>
      <c r="E41" s="29" t="s">
        <v>21</v>
      </c>
    </row>
    <row r="42" spans="1:5" ht="65.099999999999994" customHeight="1">
      <c r="A42" s="41" t="s">
        <v>103</v>
      </c>
      <c r="B42" s="39" t="s">
        <v>86</v>
      </c>
      <c r="C42" s="40">
        <v>34301427</v>
      </c>
      <c r="D42" s="39" t="s">
        <v>90</v>
      </c>
      <c r="E42" s="29" t="s">
        <v>21</v>
      </c>
    </row>
    <row r="43" spans="1:5" ht="65.099999999999994" customHeight="1">
      <c r="A43" s="41" t="s">
        <v>104</v>
      </c>
      <c r="B43" s="39" t="s">
        <v>86</v>
      </c>
      <c r="C43" s="40">
        <v>2250364</v>
      </c>
      <c r="D43" s="39" t="s">
        <v>92</v>
      </c>
      <c r="E43" s="29" t="s">
        <v>21</v>
      </c>
    </row>
    <row r="44" spans="1:5" ht="65.099999999999994" customHeight="1">
      <c r="A44" s="41" t="s">
        <v>105</v>
      </c>
      <c r="B44" s="39" t="s">
        <v>86</v>
      </c>
      <c r="C44" s="40">
        <v>18852903</v>
      </c>
      <c r="D44" s="39" t="s">
        <v>106</v>
      </c>
      <c r="E44" s="29" t="s">
        <v>21</v>
      </c>
    </row>
    <row r="45" spans="1:5" ht="65.099999999999994" customHeight="1">
      <c r="A45" s="41" t="s">
        <v>107</v>
      </c>
      <c r="B45" s="39" t="s">
        <v>86</v>
      </c>
      <c r="C45" s="40">
        <v>48592205</v>
      </c>
      <c r="D45" s="39" t="s">
        <v>106</v>
      </c>
      <c r="E45" s="29" t="s">
        <v>21</v>
      </c>
    </row>
    <row r="46" spans="1:5" ht="65.099999999999994" customHeight="1">
      <c r="A46" s="41" t="s">
        <v>108</v>
      </c>
      <c r="B46" s="39" t="s">
        <v>86</v>
      </c>
      <c r="C46" s="40">
        <v>22312754</v>
      </c>
      <c r="D46" s="39" t="s">
        <v>106</v>
      </c>
      <c r="E46" s="29" t="s">
        <v>21</v>
      </c>
    </row>
    <row r="47" spans="1:5" ht="65.099999999999994" customHeight="1">
      <c r="A47" s="41" t="s">
        <v>109</v>
      </c>
      <c r="B47" s="39" t="s">
        <v>86</v>
      </c>
      <c r="C47" s="40">
        <v>3176155</v>
      </c>
      <c r="D47" s="39" t="s">
        <v>110</v>
      </c>
      <c r="E47" s="29" t="s">
        <v>21</v>
      </c>
    </row>
    <row r="48" spans="1:5" s="28" customFormat="1" ht="65.099999999999994" customHeight="1">
      <c r="A48" s="41" t="s">
        <v>111</v>
      </c>
      <c r="B48" s="39" t="s">
        <v>112</v>
      </c>
      <c r="C48" s="40">
        <v>30981839.57</v>
      </c>
      <c r="D48" s="39" t="s">
        <v>113</v>
      </c>
      <c r="E48" s="29" t="s">
        <v>21</v>
      </c>
    </row>
    <row r="49" spans="1:5" s="28" customFormat="1" ht="65.099999999999994" customHeight="1">
      <c r="A49" s="41" t="s">
        <v>114</v>
      </c>
      <c r="B49" s="39" t="s">
        <v>112</v>
      </c>
      <c r="C49" s="40">
        <v>17093093.460000001</v>
      </c>
      <c r="D49" s="39" t="s">
        <v>115</v>
      </c>
      <c r="E49" s="29" t="s">
        <v>21</v>
      </c>
    </row>
    <row r="50" spans="1:5" s="28" customFormat="1" ht="65.099999999999994" customHeight="1">
      <c r="A50" s="41" t="s">
        <v>116</v>
      </c>
      <c r="B50" s="39" t="s">
        <v>112</v>
      </c>
      <c r="C50" s="40">
        <v>21751678.079999998</v>
      </c>
      <c r="D50" s="39" t="s">
        <v>115</v>
      </c>
      <c r="E50" s="29" t="s">
        <v>21</v>
      </c>
    </row>
    <row r="51" spans="1:5" s="28" customFormat="1" ht="65.099999999999994" customHeight="1">
      <c r="A51" s="41" t="s">
        <v>117</v>
      </c>
      <c r="B51" s="39" t="s">
        <v>112</v>
      </c>
      <c r="C51" s="40">
        <v>974260.25</v>
      </c>
      <c r="D51" s="39" t="s">
        <v>115</v>
      </c>
      <c r="E51" s="29" t="s">
        <v>21</v>
      </c>
    </row>
    <row r="52" spans="1:5" s="28" customFormat="1" ht="65.099999999999994" customHeight="1">
      <c r="A52" s="41" t="s">
        <v>118</v>
      </c>
      <c r="B52" s="39" t="s">
        <v>112</v>
      </c>
      <c r="C52" s="40">
        <v>70800871.359999999</v>
      </c>
      <c r="D52" s="39" t="s">
        <v>119</v>
      </c>
      <c r="E52" s="29" t="s">
        <v>21</v>
      </c>
    </row>
    <row r="53" spans="1:5" s="28" customFormat="1" ht="65.099999999999994" customHeight="1">
      <c r="A53" s="41" t="s">
        <v>120</v>
      </c>
      <c r="B53" s="39" t="s">
        <v>112</v>
      </c>
      <c r="C53" s="40">
        <v>72250</v>
      </c>
      <c r="D53" s="39" t="s">
        <v>121</v>
      </c>
      <c r="E53" s="29" t="s">
        <v>21</v>
      </c>
    </row>
    <row r="54" spans="1:5" s="28" customFormat="1" ht="65.099999999999994" customHeight="1">
      <c r="A54" s="41" t="s">
        <v>122</v>
      </c>
      <c r="B54" s="39" t="s">
        <v>112</v>
      </c>
      <c r="C54" s="40">
        <v>499577.4</v>
      </c>
      <c r="D54" s="39" t="s">
        <v>121</v>
      </c>
      <c r="E54" s="29" t="s">
        <v>21</v>
      </c>
    </row>
    <row r="55" spans="1:5" s="28" customFormat="1" ht="72" customHeight="1">
      <c r="A55" s="41" t="s">
        <v>123</v>
      </c>
      <c r="B55" s="39" t="s">
        <v>112</v>
      </c>
      <c r="C55" s="40">
        <v>73800</v>
      </c>
      <c r="D55" s="39" t="s">
        <v>121</v>
      </c>
      <c r="E55" s="29" t="s">
        <v>21</v>
      </c>
    </row>
    <row r="56" spans="1:5" s="28" customFormat="1" ht="65.099999999999994" customHeight="1">
      <c r="A56" s="41" t="s">
        <v>124</v>
      </c>
      <c r="B56" s="39" t="s">
        <v>112</v>
      </c>
      <c r="C56" s="40">
        <v>47950</v>
      </c>
      <c r="D56" s="39" t="s">
        <v>121</v>
      </c>
      <c r="E56" s="29" t="s">
        <v>21</v>
      </c>
    </row>
    <row r="57" spans="1:5" s="28" customFormat="1" ht="65.099999999999994" customHeight="1">
      <c r="A57" s="41" t="s">
        <v>125</v>
      </c>
      <c r="B57" s="39" t="s">
        <v>112</v>
      </c>
      <c r="C57" s="40">
        <v>19900</v>
      </c>
      <c r="D57" s="39" t="s">
        <v>121</v>
      </c>
      <c r="E57" s="29" t="s">
        <v>21</v>
      </c>
    </row>
    <row r="58" spans="1:5" s="28" customFormat="1" ht="65.099999999999994" customHeight="1">
      <c r="A58" s="41" t="s">
        <v>126</v>
      </c>
      <c r="B58" s="39" t="s">
        <v>112</v>
      </c>
      <c r="C58" s="40">
        <v>43575</v>
      </c>
      <c r="D58" s="39" t="s">
        <v>121</v>
      </c>
      <c r="E58" s="29" t="s">
        <v>21</v>
      </c>
    </row>
    <row r="59" spans="1:5" s="28" customFormat="1" ht="65.099999999999994" customHeight="1">
      <c r="A59" s="41" t="s">
        <v>127</v>
      </c>
      <c r="B59" s="39" t="s">
        <v>112</v>
      </c>
      <c r="C59" s="40">
        <v>333613.05</v>
      </c>
      <c r="D59" s="39" t="s">
        <v>121</v>
      </c>
      <c r="E59" s="29" t="s">
        <v>21</v>
      </c>
    </row>
    <row r="60" spans="1:5" s="28" customFormat="1" ht="65.099999999999994" customHeight="1">
      <c r="A60" s="41" t="s">
        <v>128</v>
      </c>
      <c r="B60" s="39" t="s">
        <v>112</v>
      </c>
      <c r="C60" s="40">
        <v>77059.5</v>
      </c>
      <c r="D60" s="39" t="s">
        <v>121</v>
      </c>
      <c r="E60" s="29" t="s">
        <v>21</v>
      </c>
    </row>
    <row r="61" spans="1:5" s="28" customFormat="1" ht="65.099999999999994" customHeight="1">
      <c r="A61" s="41" t="s">
        <v>129</v>
      </c>
      <c r="B61" s="39" t="s">
        <v>112</v>
      </c>
      <c r="C61" s="40">
        <v>360237.56</v>
      </c>
      <c r="D61" s="39" t="s">
        <v>121</v>
      </c>
      <c r="E61" s="29" t="s">
        <v>21</v>
      </c>
    </row>
    <row r="62" spans="1:5" s="28" customFormat="1" ht="65.099999999999994" customHeight="1">
      <c r="A62" s="41" t="s">
        <v>130</v>
      </c>
      <c r="B62" s="39" t="s">
        <v>112</v>
      </c>
      <c r="C62" s="40">
        <v>31863.77</v>
      </c>
      <c r="D62" s="39" t="s">
        <v>121</v>
      </c>
      <c r="E62" s="29" t="s">
        <v>21</v>
      </c>
    </row>
    <row r="63" spans="1:5" s="28" customFormat="1" ht="65.099999999999994" customHeight="1">
      <c r="A63" s="41" t="s">
        <v>131</v>
      </c>
      <c r="B63" s="39" t="s">
        <v>112</v>
      </c>
      <c r="C63" s="40">
        <v>39360</v>
      </c>
      <c r="D63" s="39" t="s">
        <v>121</v>
      </c>
      <c r="E63" s="29" t="s">
        <v>21</v>
      </c>
    </row>
    <row r="64" spans="1:5" s="28" customFormat="1" ht="65.099999999999994" customHeight="1">
      <c r="A64" s="41" t="s">
        <v>132</v>
      </c>
      <c r="B64" s="39" t="s">
        <v>112</v>
      </c>
      <c r="C64" s="40">
        <v>190000</v>
      </c>
      <c r="D64" s="39" t="s">
        <v>121</v>
      </c>
      <c r="E64" s="29" t="s">
        <v>21</v>
      </c>
    </row>
    <row r="65" spans="1:5" s="28" customFormat="1" ht="65.099999999999994" customHeight="1">
      <c r="A65" s="41" t="s">
        <v>133</v>
      </c>
      <c r="B65" s="39" t="s">
        <v>112</v>
      </c>
      <c r="C65" s="40">
        <v>49200</v>
      </c>
      <c r="D65" s="39" t="s">
        <v>121</v>
      </c>
      <c r="E65" s="29" t="s">
        <v>21</v>
      </c>
    </row>
    <row r="66" spans="1:5" s="28" customFormat="1" ht="65.099999999999994" customHeight="1">
      <c r="A66" s="41" t="s">
        <v>134</v>
      </c>
      <c r="B66" s="39" t="s">
        <v>112</v>
      </c>
      <c r="C66" s="40">
        <v>271041.08</v>
      </c>
      <c r="D66" s="39" t="s">
        <v>121</v>
      </c>
      <c r="E66" s="29" t="s">
        <v>21</v>
      </c>
    </row>
    <row r="67" spans="1:5" s="28" customFormat="1" ht="65.099999999999994" customHeight="1">
      <c r="A67" s="41" t="s">
        <v>135</v>
      </c>
      <c r="B67" s="39" t="s">
        <v>112</v>
      </c>
      <c r="C67" s="40">
        <v>79500</v>
      </c>
      <c r="D67" s="39" t="s">
        <v>121</v>
      </c>
      <c r="E67" s="29" t="s">
        <v>21</v>
      </c>
    </row>
    <row r="68" spans="1:5" s="28" customFormat="1" ht="65.099999999999994" customHeight="1">
      <c r="A68" s="41" t="s">
        <v>136</v>
      </c>
      <c r="B68" s="39" t="s">
        <v>112</v>
      </c>
      <c r="C68" s="40">
        <v>43028.52</v>
      </c>
      <c r="D68" s="39" t="s">
        <v>121</v>
      </c>
      <c r="E68" s="29" t="s">
        <v>21</v>
      </c>
    </row>
    <row r="69" spans="1:5" s="28" customFormat="1" ht="65.099999999999994" customHeight="1">
      <c r="A69" s="41" t="s">
        <v>137</v>
      </c>
      <c r="B69" s="39" t="s">
        <v>112</v>
      </c>
      <c r="C69" s="40">
        <v>10928.72</v>
      </c>
      <c r="D69" s="39" t="s">
        <v>121</v>
      </c>
      <c r="E69" s="29" t="s">
        <v>21</v>
      </c>
    </row>
    <row r="70" spans="1:5" s="28" customFormat="1" ht="69.75" customHeight="1">
      <c r="A70" s="41" t="s">
        <v>138</v>
      </c>
      <c r="B70" s="39" t="s">
        <v>112</v>
      </c>
      <c r="C70" s="40">
        <v>42077.89</v>
      </c>
      <c r="D70" s="39" t="s">
        <v>121</v>
      </c>
      <c r="E70" s="29" t="s">
        <v>21</v>
      </c>
    </row>
    <row r="71" spans="1:5" s="28" customFormat="1" ht="65.099999999999994" customHeight="1">
      <c r="A71" s="41" t="s">
        <v>139</v>
      </c>
      <c r="B71" s="39" t="s">
        <v>112</v>
      </c>
      <c r="C71" s="40">
        <v>80000</v>
      </c>
      <c r="D71" s="39" t="s">
        <v>121</v>
      </c>
      <c r="E71" s="29" t="s">
        <v>21</v>
      </c>
    </row>
    <row r="72" spans="1:5" s="28" customFormat="1" ht="65.099999999999994" customHeight="1">
      <c r="A72" s="41" t="s">
        <v>140</v>
      </c>
      <c r="B72" s="39" t="s">
        <v>112</v>
      </c>
      <c r="C72" s="40">
        <v>55000</v>
      </c>
      <c r="D72" s="39" t="s">
        <v>121</v>
      </c>
      <c r="E72" s="29" t="s">
        <v>21</v>
      </c>
    </row>
    <row r="73" spans="1:5" s="28" customFormat="1" ht="65.099999999999994" customHeight="1">
      <c r="A73" s="41" t="s">
        <v>141</v>
      </c>
      <c r="B73" s="39" t="s">
        <v>112</v>
      </c>
      <c r="C73" s="40">
        <v>24900</v>
      </c>
      <c r="D73" s="39" t="s">
        <v>121</v>
      </c>
      <c r="E73" s="29" t="s">
        <v>21</v>
      </c>
    </row>
    <row r="74" spans="1:5" s="28" customFormat="1" ht="65.099999999999994" customHeight="1">
      <c r="A74" s="41" t="s">
        <v>142</v>
      </c>
      <c r="B74" s="39" t="s">
        <v>112</v>
      </c>
      <c r="C74" s="40">
        <v>217246.67</v>
      </c>
      <c r="D74" s="39" t="s">
        <v>121</v>
      </c>
      <c r="E74" s="29" t="s">
        <v>21</v>
      </c>
    </row>
    <row r="75" spans="1:5" s="28" customFormat="1" ht="65.099999999999994" customHeight="1">
      <c r="A75" s="41" t="s">
        <v>143</v>
      </c>
      <c r="B75" s="39" t="s">
        <v>112</v>
      </c>
      <c r="C75" s="40">
        <v>129933.51</v>
      </c>
      <c r="D75" s="39" t="s">
        <v>121</v>
      </c>
      <c r="E75" s="29" t="s">
        <v>21</v>
      </c>
    </row>
    <row r="76" spans="1:5" s="28" customFormat="1" ht="65.099999999999994" customHeight="1">
      <c r="A76" s="41" t="s">
        <v>144</v>
      </c>
      <c r="B76" s="39" t="s">
        <v>112</v>
      </c>
      <c r="C76" s="40">
        <v>39500</v>
      </c>
      <c r="D76" s="39" t="s">
        <v>121</v>
      </c>
      <c r="E76" s="29" t="s">
        <v>21</v>
      </c>
    </row>
    <row r="77" spans="1:5" s="28" customFormat="1" ht="65.099999999999994" customHeight="1">
      <c r="A77" s="41" t="s">
        <v>145</v>
      </c>
      <c r="B77" s="39" t="s">
        <v>112</v>
      </c>
      <c r="C77" s="40">
        <v>41370.32</v>
      </c>
      <c r="D77" s="39" t="s">
        <v>121</v>
      </c>
      <c r="E77" s="29" t="s">
        <v>21</v>
      </c>
    </row>
    <row r="78" spans="1:5" s="28" customFormat="1" ht="65.099999999999994" customHeight="1">
      <c r="A78" s="41" t="s">
        <v>146</v>
      </c>
      <c r="B78" s="39" t="s">
        <v>112</v>
      </c>
      <c r="C78" s="40">
        <v>323026.73</v>
      </c>
      <c r="D78" s="39" t="s">
        <v>121</v>
      </c>
      <c r="E78" s="29" t="s">
        <v>21</v>
      </c>
    </row>
    <row r="79" spans="1:5" s="28" customFormat="1" ht="65.099999999999994" customHeight="1">
      <c r="A79" s="41" t="s">
        <v>147</v>
      </c>
      <c r="B79" s="39" t="s">
        <v>112</v>
      </c>
      <c r="C79" s="40">
        <v>38300</v>
      </c>
      <c r="D79" s="39" t="s">
        <v>121</v>
      </c>
      <c r="E79" s="29" t="s">
        <v>21</v>
      </c>
    </row>
    <row r="80" spans="1:5" s="28" customFormat="1" ht="65.099999999999994" customHeight="1">
      <c r="A80" s="41" t="s">
        <v>148</v>
      </c>
      <c r="B80" s="39" t="s">
        <v>112</v>
      </c>
      <c r="C80" s="40">
        <v>30000</v>
      </c>
      <c r="D80" s="39" t="s">
        <v>121</v>
      </c>
      <c r="E80" s="29" t="s">
        <v>21</v>
      </c>
    </row>
    <row r="81" spans="1:5" s="28" customFormat="1" ht="65.099999999999994" customHeight="1">
      <c r="A81" s="41" t="s">
        <v>149</v>
      </c>
      <c r="B81" s="39" t="s">
        <v>112</v>
      </c>
      <c r="C81" s="40">
        <v>38622</v>
      </c>
      <c r="D81" s="39" t="s">
        <v>121</v>
      </c>
      <c r="E81" s="29" t="s">
        <v>21</v>
      </c>
    </row>
    <row r="82" spans="1:5" s="28" customFormat="1" ht="65.099999999999994" customHeight="1">
      <c r="A82" s="41" t="s">
        <v>150</v>
      </c>
      <c r="B82" s="39" t="s">
        <v>112</v>
      </c>
      <c r="C82" s="40">
        <v>73051.72</v>
      </c>
      <c r="D82" s="39" t="s">
        <v>121</v>
      </c>
      <c r="E82" s="29" t="s">
        <v>21</v>
      </c>
    </row>
    <row r="83" spans="1:5" s="28" customFormat="1" ht="65.099999999999994" customHeight="1">
      <c r="A83" s="41" t="s">
        <v>151</v>
      </c>
      <c r="B83" s="39" t="s">
        <v>112</v>
      </c>
      <c r="C83" s="40">
        <v>32595</v>
      </c>
      <c r="D83" s="39" t="s">
        <v>121</v>
      </c>
      <c r="E83" s="29" t="s">
        <v>21</v>
      </c>
    </row>
    <row r="84" spans="1:5" s="28" customFormat="1" ht="65.099999999999994" customHeight="1">
      <c r="A84" s="41" t="s">
        <v>152</v>
      </c>
      <c r="B84" s="39" t="s">
        <v>112</v>
      </c>
      <c r="C84" s="40">
        <v>34490.550000000003</v>
      </c>
      <c r="D84" s="39" t="s">
        <v>121</v>
      </c>
      <c r="E84" s="29" t="s">
        <v>21</v>
      </c>
    </row>
    <row r="85" spans="1:5" s="28" customFormat="1" ht="65.099999999999994" customHeight="1">
      <c r="A85" s="41" t="s">
        <v>153</v>
      </c>
      <c r="B85" s="39" t="s">
        <v>112</v>
      </c>
      <c r="C85" s="40">
        <v>66070.789999999994</v>
      </c>
      <c r="D85" s="39" t="s">
        <v>121</v>
      </c>
      <c r="E85" s="29" t="s">
        <v>21</v>
      </c>
    </row>
    <row r="86" spans="1:5" s="28" customFormat="1" ht="65.099999999999994" customHeight="1">
      <c r="A86" s="41" t="s">
        <v>154</v>
      </c>
      <c r="B86" s="39" t="s">
        <v>112</v>
      </c>
      <c r="C86" s="40">
        <v>43513.9</v>
      </c>
      <c r="D86" s="39" t="s">
        <v>121</v>
      </c>
      <c r="E86" s="29" t="s">
        <v>21</v>
      </c>
    </row>
    <row r="87" spans="1:5" s="28" customFormat="1" ht="65.099999999999994" customHeight="1">
      <c r="A87" s="41" t="s">
        <v>155</v>
      </c>
      <c r="B87" s="39" t="s">
        <v>112</v>
      </c>
      <c r="C87" s="40">
        <v>259691.5</v>
      </c>
      <c r="D87" s="39" t="s">
        <v>121</v>
      </c>
      <c r="E87" s="29" t="s">
        <v>21</v>
      </c>
    </row>
    <row r="88" spans="1:5" s="28" customFormat="1" ht="65.099999999999994" customHeight="1">
      <c r="A88" s="41" t="s">
        <v>156</v>
      </c>
      <c r="B88" s="39" t="s">
        <v>112</v>
      </c>
      <c r="C88" s="40">
        <v>89264.77</v>
      </c>
      <c r="D88" s="39" t="s">
        <v>121</v>
      </c>
      <c r="E88" s="29" t="s">
        <v>21</v>
      </c>
    </row>
    <row r="89" spans="1:5" s="28" customFormat="1" ht="65.099999999999994" customHeight="1">
      <c r="A89" s="41" t="s">
        <v>157</v>
      </c>
      <c r="B89" s="39" t="s">
        <v>112</v>
      </c>
      <c r="C89" s="40">
        <v>74412.240000000005</v>
      </c>
      <c r="D89" s="39" t="s">
        <v>121</v>
      </c>
      <c r="E89" s="29" t="s">
        <v>21</v>
      </c>
    </row>
    <row r="90" spans="1:5" s="28" customFormat="1" ht="65.099999999999994" customHeight="1">
      <c r="A90" s="41" t="s">
        <v>158</v>
      </c>
      <c r="B90" s="39" t="s">
        <v>112</v>
      </c>
      <c r="C90" s="40">
        <v>80000</v>
      </c>
      <c r="D90" s="39" t="s">
        <v>121</v>
      </c>
      <c r="E90" s="29" t="s">
        <v>21</v>
      </c>
    </row>
    <row r="91" spans="1:5" s="28" customFormat="1" ht="65.099999999999994" customHeight="1">
      <c r="A91" s="41" t="s">
        <v>159</v>
      </c>
      <c r="B91" s="39" t="s">
        <v>112</v>
      </c>
      <c r="C91" s="40">
        <v>93461.11</v>
      </c>
      <c r="D91" s="39" t="s">
        <v>121</v>
      </c>
      <c r="E91" s="29" t="s">
        <v>21</v>
      </c>
    </row>
    <row r="92" spans="1:5" s="28" customFormat="1" ht="65.099999999999994" customHeight="1">
      <c r="A92" s="41" t="s">
        <v>160</v>
      </c>
      <c r="B92" s="39" t="s">
        <v>112</v>
      </c>
      <c r="C92" s="40">
        <v>37330</v>
      </c>
      <c r="D92" s="39" t="s">
        <v>121</v>
      </c>
      <c r="E92" s="29" t="s">
        <v>21</v>
      </c>
    </row>
    <row r="93" spans="1:5" s="28" customFormat="1" ht="65.099999999999994" customHeight="1">
      <c r="A93" s="41" t="s">
        <v>161</v>
      </c>
      <c r="B93" s="39" t="s">
        <v>112</v>
      </c>
      <c r="C93" s="40">
        <v>60822.44</v>
      </c>
      <c r="D93" s="39" t="s">
        <v>121</v>
      </c>
      <c r="E93" s="29" t="s">
        <v>21</v>
      </c>
    </row>
    <row r="94" spans="1:5" s="28" customFormat="1" ht="65.099999999999994" customHeight="1">
      <c r="A94" s="41" t="s">
        <v>162</v>
      </c>
      <c r="B94" s="39" t="s">
        <v>112</v>
      </c>
      <c r="C94" s="40">
        <v>19959.400000000001</v>
      </c>
      <c r="D94" s="39" t="s">
        <v>121</v>
      </c>
      <c r="E94" s="29" t="s">
        <v>21</v>
      </c>
    </row>
    <row r="95" spans="1:5" s="28" customFormat="1" ht="65.099999999999994" customHeight="1">
      <c r="A95" s="41" t="s">
        <v>163</v>
      </c>
      <c r="B95" s="39" t="s">
        <v>112</v>
      </c>
      <c r="C95" s="40">
        <v>4267525.1400000006</v>
      </c>
      <c r="D95" s="39" t="s">
        <v>115</v>
      </c>
      <c r="E95" s="29" t="s">
        <v>21</v>
      </c>
    </row>
    <row r="96" spans="1:5" s="28" customFormat="1" ht="65.099999999999994" customHeight="1">
      <c r="A96" s="41" t="s">
        <v>164</v>
      </c>
      <c r="B96" s="39" t="s">
        <v>112</v>
      </c>
      <c r="C96" s="40">
        <v>3779597.6</v>
      </c>
      <c r="D96" s="39" t="s">
        <v>121</v>
      </c>
      <c r="E96" s="29" t="s">
        <v>21</v>
      </c>
    </row>
    <row r="97" spans="1:5" s="28" customFormat="1" ht="65.099999999999994" customHeight="1">
      <c r="A97" s="41" t="s">
        <v>165</v>
      </c>
      <c r="B97" s="39" t="s">
        <v>112</v>
      </c>
      <c r="C97" s="40">
        <v>21336515</v>
      </c>
      <c r="D97" s="39" t="s">
        <v>121</v>
      </c>
      <c r="E97" s="29" t="s">
        <v>21</v>
      </c>
    </row>
    <row r="98" spans="1:5" s="28" customFormat="1" ht="65.099999999999994" customHeight="1">
      <c r="A98" s="41" t="s">
        <v>166</v>
      </c>
      <c r="B98" s="39" t="s">
        <v>112</v>
      </c>
      <c r="C98" s="40">
        <v>2690365.93</v>
      </c>
      <c r="D98" s="39" t="s">
        <v>167</v>
      </c>
      <c r="E98" s="29" t="s">
        <v>21</v>
      </c>
    </row>
    <row r="99" spans="1:5" s="28" customFormat="1" ht="65.099999999999994" customHeight="1">
      <c r="A99" s="41" t="s">
        <v>168</v>
      </c>
      <c r="B99" s="39" t="s">
        <v>112</v>
      </c>
      <c r="C99" s="40">
        <v>560531.44999999995</v>
      </c>
      <c r="D99" s="39" t="s">
        <v>121</v>
      </c>
      <c r="E99" s="29" t="s">
        <v>21</v>
      </c>
    </row>
    <row r="100" spans="1:5" s="28" customFormat="1" ht="65.099999999999994" customHeight="1">
      <c r="A100" s="41" t="s">
        <v>169</v>
      </c>
      <c r="B100" s="39" t="s">
        <v>112</v>
      </c>
      <c r="C100" s="40">
        <v>335536.01</v>
      </c>
      <c r="D100" s="39" t="s">
        <v>121</v>
      </c>
      <c r="E100" s="29" t="s">
        <v>21</v>
      </c>
    </row>
    <row r="101" spans="1:5" s="28" customFormat="1" ht="65.099999999999994" customHeight="1">
      <c r="A101" s="41" t="s">
        <v>170</v>
      </c>
      <c r="B101" s="39" t="s">
        <v>112</v>
      </c>
      <c r="C101" s="40">
        <v>104078.28</v>
      </c>
      <c r="D101" s="39" t="s">
        <v>121</v>
      </c>
      <c r="E101" s="29" t="s">
        <v>21</v>
      </c>
    </row>
    <row r="102" spans="1:5" s="28" customFormat="1" ht="65.099999999999994" customHeight="1">
      <c r="A102" s="41" t="s">
        <v>171</v>
      </c>
      <c r="B102" s="39" t="s">
        <v>112</v>
      </c>
      <c r="C102" s="40">
        <v>561774.52</v>
      </c>
      <c r="D102" s="39" t="s">
        <v>121</v>
      </c>
      <c r="E102" s="29" t="s">
        <v>21</v>
      </c>
    </row>
    <row r="103" spans="1:5" s="28" customFormat="1" ht="65.099999999999994" customHeight="1">
      <c r="A103" s="41" t="s">
        <v>172</v>
      </c>
      <c r="B103" s="39" t="s">
        <v>112</v>
      </c>
      <c r="C103" s="40">
        <v>1253164.3500000001</v>
      </c>
      <c r="D103" s="39" t="s">
        <v>121</v>
      </c>
      <c r="E103" s="29" t="s">
        <v>21</v>
      </c>
    </row>
    <row r="104" spans="1:5" s="28" customFormat="1" ht="65.099999999999994" customHeight="1">
      <c r="A104" s="41" t="s">
        <v>173</v>
      </c>
      <c r="B104" s="39" t="s">
        <v>112</v>
      </c>
      <c r="C104" s="40">
        <v>4099534.29</v>
      </c>
      <c r="D104" s="39" t="s">
        <v>121</v>
      </c>
      <c r="E104" s="29" t="s">
        <v>21</v>
      </c>
    </row>
    <row r="105" spans="1:5" s="28" customFormat="1" ht="65.099999999999994" customHeight="1">
      <c r="A105" s="41" t="s">
        <v>174</v>
      </c>
      <c r="B105" s="39" t="s">
        <v>112</v>
      </c>
      <c r="C105" s="40">
        <v>4647467.5199999996</v>
      </c>
      <c r="D105" s="39" t="s">
        <v>121</v>
      </c>
      <c r="E105" s="29" t="s">
        <v>21</v>
      </c>
    </row>
    <row r="106" spans="1:5" s="28" customFormat="1" ht="65.099999999999994" customHeight="1">
      <c r="A106" s="41" t="s">
        <v>175</v>
      </c>
      <c r="B106" s="39" t="s">
        <v>112</v>
      </c>
      <c r="C106" s="40">
        <v>6796700.7199999997</v>
      </c>
      <c r="D106" s="39" t="s">
        <v>121</v>
      </c>
      <c r="E106" s="29" t="s">
        <v>21</v>
      </c>
    </row>
    <row r="107" spans="1:5" s="28" customFormat="1" ht="65.099999999999994" customHeight="1">
      <c r="A107" s="41" t="s">
        <v>176</v>
      </c>
      <c r="B107" s="39" t="s">
        <v>112</v>
      </c>
      <c r="C107" s="40">
        <v>198200.28</v>
      </c>
      <c r="D107" s="39" t="s">
        <v>121</v>
      </c>
      <c r="E107" s="29" t="s">
        <v>21</v>
      </c>
    </row>
    <row r="108" spans="1:5" s="28" customFormat="1" ht="65.099999999999994" customHeight="1">
      <c r="A108" s="41" t="s">
        <v>177</v>
      </c>
      <c r="B108" s="39" t="s">
        <v>112</v>
      </c>
      <c r="C108" s="40">
        <v>8665852.4100000001</v>
      </c>
      <c r="D108" s="39" t="s">
        <v>178</v>
      </c>
      <c r="E108" s="29" t="s">
        <v>21</v>
      </c>
    </row>
    <row r="109" spans="1:5" s="28" customFormat="1" ht="65.099999999999994" customHeight="1">
      <c r="A109" s="41" t="s">
        <v>179</v>
      </c>
      <c r="B109" s="39" t="s">
        <v>112</v>
      </c>
      <c r="C109" s="40">
        <v>441047.9</v>
      </c>
      <c r="D109" s="39" t="s">
        <v>121</v>
      </c>
      <c r="E109" s="29" t="s">
        <v>21</v>
      </c>
    </row>
    <row r="110" spans="1:5" s="28" customFormat="1" ht="65.099999999999994" customHeight="1">
      <c r="A110" s="41" t="s">
        <v>180</v>
      </c>
      <c r="B110" s="39" t="s">
        <v>112</v>
      </c>
      <c r="C110" s="40">
        <v>275358.33</v>
      </c>
      <c r="D110" s="39" t="s">
        <v>121</v>
      </c>
      <c r="E110" s="29" t="s">
        <v>21</v>
      </c>
    </row>
    <row r="111" spans="1:5" s="28" customFormat="1" ht="65.099999999999994" customHeight="1">
      <c r="A111" s="41" t="s">
        <v>181</v>
      </c>
      <c r="B111" s="39" t="s">
        <v>112</v>
      </c>
      <c r="C111" s="40">
        <v>446852.04</v>
      </c>
      <c r="D111" s="39" t="s">
        <v>121</v>
      </c>
      <c r="E111" s="29" t="s">
        <v>21</v>
      </c>
    </row>
    <row r="112" spans="1:5" s="28" customFormat="1" ht="65.099999999999994" customHeight="1">
      <c r="A112" s="41" t="s">
        <v>182</v>
      </c>
      <c r="B112" s="39" t="s">
        <v>112</v>
      </c>
      <c r="C112" s="40">
        <v>724425.4</v>
      </c>
      <c r="D112" s="39" t="s">
        <v>121</v>
      </c>
      <c r="E112" s="29" t="s">
        <v>21</v>
      </c>
    </row>
    <row r="113" spans="1:5" s="28" customFormat="1" ht="65.099999999999994" customHeight="1">
      <c r="A113" s="41" t="s">
        <v>183</v>
      </c>
      <c r="B113" s="39" t="s">
        <v>112</v>
      </c>
      <c r="C113" s="40">
        <v>843233.14</v>
      </c>
      <c r="D113" s="39" t="s">
        <v>121</v>
      </c>
      <c r="E113" s="29" t="s">
        <v>21</v>
      </c>
    </row>
    <row r="114" spans="1:5" s="28" customFormat="1" ht="65.099999999999994" customHeight="1">
      <c r="A114" s="41" t="s">
        <v>184</v>
      </c>
      <c r="B114" s="39" t="s">
        <v>112</v>
      </c>
      <c r="C114" s="40">
        <v>463553.72</v>
      </c>
      <c r="D114" s="39" t="s">
        <v>121</v>
      </c>
      <c r="E114" s="29" t="s">
        <v>21</v>
      </c>
    </row>
    <row r="115" spans="1:5" s="28" customFormat="1" ht="65.099999999999994" customHeight="1">
      <c r="A115" s="41" t="s">
        <v>185</v>
      </c>
      <c r="B115" s="39" t="s">
        <v>112</v>
      </c>
      <c r="C115" s="40">
        <v>1102480.1299999999</v>
      </c>
      <c r="D115" s="39" t="s">
        <v>121</v>
      </c>
      <c r="E115" s="29" t="s">
        <v>21</v>
      </c>
    </row>
    <row r="116" spans="1:5" s="28" customFormat="1" ht="65.099999999999994" customHeight="1">
      <c r="A116" s="41" t="s">
        <v>186</v>
      </c>
      <c r="B116" s="39" t="s">
        <v>112</v>
      </c>
      <c r="C116" s="40">
        <v>755456.05</v>
      </c>
      <c r="D116" s="39" t="s">
        <v>121</v>
      </c>
      <c r="E116" s="29" t="s">
        <v>21</v>
      </c>
    </row>
    <row r="117" spans="1:5" s="28" customFormat="1" ht="65.099999999999994" customHeight="1">
      <c r="A117" s="41" t="s">
        <v>187</v>
      </c>
      <c r="B117" s="39" t="s">
        <v>112</v>
      </c>
      <c r="C117" s="40">
        <v>371008.77</v>
      </c>
      <c r="D117" s="39" t="s">
        <v>121</v>
      </c>
      <c r="E117" s="29" t="s">
        <v>21</v>
      </c>
    </row>
    <row r="118" spans="1:5" s="28" customFormat="1" ht="65.099999999999994" customHeight="1">
      <c r="A118" s="41" t="s">
        <v>188</v>
      </c>
      <c r="B118" s="39" t="s">
        <v>112</v>
      </c>
      <c r="C118" s="40">
        <v>814606.63</v>
      </c>
      <c r="D118" s="39" t="s">
        <v>121</v>
      </c>
      <c r="E118" s="29" t="s">
        <v>21</v>
      </c>
    </row>
    <row r="119" spans="1:5" s="28" customFormat="1" ht="65.099999999999994" customHeight="1">
      <c r="A119" s="41" t="s">
        <v>189</v>
      </c>
      <c r="B119" s="39" t="s">
        <v>112</v>
      </c>
      <c r="C119" s="40">
        <v>598636.16</v>
      </c>
      <c r="D119" s="39" t="s">
        <v>121</v>
      </c>
      <c r="E119" s="29" t="s">
        <v>21</v>
      </c>
    </row>
    <row r="120" spans="1:5" s="28" customFormat="1" ht="65.099999999999994" customHeight="1">
      <c r="A120" s="41" t="s">
        <v>190</v>
      </c>
      <c r="B120" s="39" t="s">
        <v>112</v>
      </c>
      <c r="C120" s="40">
        <v>381201.51</v>
      </c>
      <c r="D120" s="39" t="s">
        <v>121</v>
      </c>
      <c r="E120" s="29" t="s">
        <v>21</v>
      </c>
    </row>
    <row r="121" spans="1:5" s="28" customFormat="1" ht="65.099999999999994" customHeight="1">
      <c r="A121" s="41" t="s">
        <v>191</v>
      </c>
      <c r="B121" s="39" t="s">
        <v>112</v>
      </c>
      <c r="C121" s="40">
        <v>909998.71</v>
      </c>
      <c r="D121" s="39" t="s">
        <v>121</v>
      </c>
      <c r="E121" s="29" t="s">
        <v>21</v>
      </c>
    </row>
    <row r="122" spans="1:5" s="28" customFormat="1" ht="65.099999999999994" customHeight="1">
      <c r="A122" s="41" t="s">
        <v>192</v>
      </c>
      <c r="B122" s="39" t="s">
        <v>112</v>
      </c>
      <c r="C122" s="40">
        <v>232817.35</v>
      </c>
      <c r="D122" s="39" t="s">
        <v>121</v>
      </c>
      <c r="E122" s="29" t="s">
        <v>21</v>
      </c>
    </row>
    <row r="123" spans="1:5" s="28" customFormat="1" ht="65.099999999999994" customHeight="1">
      <c r="A123" s="41" t="s">
        <v>193</v>
      </c>
      <c r="B123" s="39" t="s">
        <v>112</v>
      </c>
      <c r="C123" s="40">
        <v>325925.05</v>
      </c>
      <c r="D123" s="39" t="s">
        <v>121</v>
      </c>
      <c r="E123" s="29" t="s">
        <v>21</v>
      </c>
    </row>
    <row r="124" spans="1:5" s="28" customFormat="1" ht="65.099999999999994" customHeight="1">
      <c r="A124" s="41" t="s">
        <v>194</v>
      </c>
      <c r="B124" s="39" t="s">
        <v>112</v>
      </c>
      <c r="C124" s="40">
        <v>179607.7</v>
      </c>
      <c r="D124" s="39" t="s">
        <v>121</v>
      </c>
      <c r="E124" s="29" t="s">
        <v>21</v>
      </c>
    </row>
    <row r="125" spans="1:5" s="28" customFormat="1" ht="65.099999999999994" customHeight="1">
      <c r="A125" s="41" t="s">
        <v>195</v>
      </c>
      <c r="B125" s="39" t="s">
        <v>112</v>
      </c>
      <c r="C125" s="40">
        <v>63895526.949999996</v>
      </c>
      <c r="D125" s="39" t="s">
        <v>196</v>
      </c>
      <c r="E125" s="29" t="s">
        <v>21</v>
      </c>
    </row>
    <row r="126" spans="1:5" s="28" customFormat="1" ht="65.099999999999994" customHeight="1">
      <c r="A126" s="41" t="s">
        <v>197</v>
      </c>
      <c r="B126" s="39" t="s">
        <v>112</v>
      </c>
      <c r="C126" s="40">
        <v>2396161.4300000002</v>
      </c>
      <c r="D126" s="39" t="s">
        <v>198</v>
      </c>
      <c r="E126" s="29" t="s">
        <v>21</v>
      </c>
    </row>
    <row r="127" spans="1:5" s="28" customFormat="1" ht="65.099999999999994" customHeight="1">
      <c r="A127" s="41" t="s">
        <v>199</v>
      </c>
      <c r="B127" s="39" t="s">
        <v>112</v>
      </c>
      <c r="C127" s="40">
        <v>3777571.34</v>
      </c>
      <c r="D127" s="39" t="s">
        <v>200</v>
      </c>
      <c r="E127" s="29" t="s">
        <v>21</v>
      </c>
    </row>
    <row r="128" spans="1:5" ht="65.099999999999994" customHeight="1">
      <c r="A128" s="41" t="s">
        <v>201</v>
      </c>
      <c r="B128" s="39" t="s">
        <v>112</v>
      </c>
      <c r="C128" s="40">
        <v>6173732.7699999996</v>
      </c>
      <c r="D128" s="39" t="s">
        <v>202</v>
      </c>
      <c r="E128" s="7" t="s">
        <v>21</v>
      </c>
    </row>
    <row r="129" spans="1:5" ht="65.099999999999994" customHeight="1">
      <c r="A129" s="41" t="s">
        <v>203</v>
      </c>
      <c r="B129" s="39" t="s">
        <v>112</v>
      </c>
      <c r="C129" s="40">
        <v>4512968.8899999997</v>
      </c>
      <c r="D129" s="39" t="s">
        <v>121</v>
      </c>
      <c r="E129" s="7" t="s">
        <v>21</v>
      </c>
    </row>
    <row r="130" spans="1:5" ht="65.099999999999994" customHeight="1">
      <c r="A130" s="41" t="s">
        <v>204</v>
      </c>
      <c r="B130" s="39" t="s">
        <v>112</v>
      </c>
      <c r="C130" s="40">
        <v>10404502.77</v>
      </c>
      <c r="D130" s="39" t="s">
        <v>121</v>
      </c>
      <c r="E130" s="7" t="s">
        <v>21</v>
      </c>
    </row>
    <row r="131" spans="1:5" s="28" customFormat="1" ht="94.5" customHeight="1">
      <c r="A131" s="42" t="s">
        <v>205</v>
      </c>
      <c r="B131" s="39" t="s">
        <v>215</v>
      </c>
      <c r="C131" s="40"/>
      <c r="D131" s="39" t="s">
        <v>206</v>
      </c>
      <c r="E131" s="30" t="s">
        <v>22</v>
      </c>
    </row>
    <row r="132" spans="1:5" s="28" customFormat="1" ht="96.75" customHeight="1">
      <c r="A132" s="41" t="s">
        <v>207</v>
      </c>
      <c r="B132" s="39" t="s">
        <v>215</v>
      </c>
      <c r="C132" s="40"/>
      <c r="D132" s="39" t="s">
        <v>206</v>
      </c>
      <c r="E132" s="30" t="s">
        <v>22</v>
      </c>
    </row>
    <row r="133" spans="1:5" s="28" customFormat="1" ht="75" customHeight="1">
      <c r="A133" s="41" t="s">
        <v>208</v>
      </c>
      <c r="B133" s="39" t="s">
        <v>215</v>
      </c>
      <c r="C133" s="40">
        <v>5000</v>
      </c>
      <c r="D133" s="39" t="s">
        <v>209</v>
      </c>
      <c r="E133" s="30" t="s">
        <v>23</v>
      </c>
    </row>
    <row r="134" spans="1:5" s="28" customFormat="1" ht="65.099999999999994" customHeight="1">
      <c r="A134" s="41" t="s">
        <v>210</v>
      </c>
      <c r="B134" s="39" t="s">
        <v>215</v>
      </c>
      <c r="C134" s="40"/>
      <c r="D134" s="39" t="s">
        <v>206</v>
      </c>
      <c r="E134" s="30" t="s">
        <v>22</v>
      </c>
    </row>
    <row r="135" spans="1:5" s="28" customFormat="1" ht="65.099999999999994" customHeight="1">
      <c r="A135" s="41" t="s">
        <v>211</v>
      </c>
      <c r="B135" s="39" t="s">
        <v>215</v>
      </c>
      <c r="C135" s="40"/>
      <c r="D135" s="39" t="s">
        <v>206</v>
      </c>
      <c r="E135" s="30" t="s">
        <v>22</v>
      </c>
    </row>
    <row r="136" spans="1:5" s="28" customFormat="1" ht="65.099999999999994" customHeight="1">
      <c r="A136" s="41" t="s">
        <v>212</v>
      </c>
      <c r="B136" s="39" t="s">
        <v>215</v>
      </c>
      <c r="C136" s="40"/>
      <c r="D136" s="39" t="s">
        <v>206</v>
      </c>
      <c r="E136" s="30" t="s">
        <v>22</v>
      </c>
    </row>
    <row r="137" spans="1:5" s="28" customFormat="1" ht="65.099999999999994" customHeight="1">
      <c r="A137" s="41" t="s">
        <v>213</v>
      </c>
      <c r="B137" s="39" t="s">
        <v>215</v>
      </c>
      <c r="C137" s="40"/>
      <c r="D137" s="39" t="s">
        <v>206</v>
      </c>
      <c r="E137" s="30" t="s">
        <v>22</v>
      </c>
    </row>
    <row r="138" spans="1:5" s="28" customFormat="1" ht="65.099999999999994" customHeight="1">
      <c r="A138" s="41" t="s">
        <v>214</v>
      </c>
      <c r="B138" s="39" t="s">
        <v>215</v>
      </c>
      <c r="C138" s="40"/>
      <c r="D138" s="39" t="s">
        <v>206</v>
      </c>
      <c r="E138" s="30" t="s">
        <v>22</v>
      </c>
    </row>
    <row r="139" spans="1:5" s="28" customFormat="1" ht="65.099999999999994" customHeight="1">
      <c r="A139" s="41" t="s">
        <v>216</v>
      </c>
      <c r="B139" s="39" t="s">
        <v>217</v>
      </c>
      <c r="C139" s="40"/>
      <c r="D139" s="39" t="s">
        <v>218</v>
      </c>
      <c r="E139" s="29" t="s">
        <v>21</v>
      </c>
    </row>
    <row r="140" spans="1:5" s="28" customFormat="1" ht="116.25" customHeight="1">
      <c r="A140" s="41" t="s">
        <v>219</v>
      </c>
      <c r="B140" s="39" t="s">
        <v>220</v>
      </c>
      <c r="C140" s="40"/>
      <c r="D140" s="39" t="s">
        <v>218</v>
      </c>
      <c r="E140" s="29" t="s">
        <v>22</v>
      </c>
    </row>
    <row r="141" spans="1:5" s="28" customFormat="1" ht="122.25" customHeight="1">
      <c r="A141" s="41" t="s">
        <v>232</v>
      </c>
      <c r="B141" s="39" t="s">
        <v>220</v>
      </c>
      <c r="C141" s="40"/>
      <c r="D141" s="39" t="s">
        <v>218</v>
      </c>
      <c r="E141" s="29" t="s">
        <v>22</v>
      </c>
    </row>
    <row r="142" spans="1:5" s="28" customFormat="1" ht="109.5" customHeight="1">
      <c r="A142" s="41" t="s">
        <v>221</v>
      </c>
      <c r="B142" s="39" t="s">
        <v>220</v>
      </c>
      <c r="C142" s="40"/>
      <c r="D142" s="39" t="s">
        <v>218</v>
      </c>
      <c r="E142" s="29" t="s">
        <v>22</v>
      </c>
    </row>
    <row r="143" spans="1:5" s="28" customFormat="1" ht="78.75" customHeight="1">
      <c r="A143" s="41" t="s">
        <v>222</v>
      </c>
      <c r="B143" s="39" t="s">
        <v>220</v>
      </c>
      <c r="C143" s="40"/>
      <c r="D143" s="39" t="s">
        <v>218</v>
      </c>
      <c r="E143" s="29" t="s">
        <v>22</v>
      </c>
    </row>
    <row r="144" spans="1:5" s="28" customFormat="1" ht="117" customHeight="1">
      <c r="A144" s="41" t="s">
        <v>233</v>
      </c>
      <c r="B144" s="39" t="s">
        <v>220</v>
      </c>
      <c r="C144" s="40"/>
      <c r="D144" s="39" t="s">
        <v>218</v>
      </c>
      <c r="E144" s="29" t="s">
        <v>22</v>
      </c>
    </row>
    <row r="145" spans="1:5" s="28" customFormat="1" ht="133.5" customHeight="1">
      <c r="A145" s="41" t="s">
        <v>223</v>
      </c>
      <c r="B145" s="39" t="s">
        <v>220</v>
      </c>
      <c r="C145" s="40"/>
      <c r="D145" s="39" t="s">
        <v>218</v>
      </c>
      <c r="E145" s="29" t="s">
        <v>22</v>
      </c>
    </row>
    <row r="146" spans="1:5" s="28" customFormat="1" ht="124.5" customHeight="1">
      <c r="A146" s="41" t="s">
        <v>224</v>
      </c>
      <c r="B146" s="39" t="s">
        <v>217</v>
      </c>
      <c r="C146" s="40"/>
      <c r="D146" s="39" t="s">
        <v>218</v>
      </c>
      <c r="E146" s="29" t="s">
        <v>22</v>
      </c>
    </row>
    <row r="147" spans="1:5" s="28" customFormat="1" ht="102.75" customHeight="1">
      <c r="A147" s="41" t="s">
        <v>225</v>
      </c>
      <c r="B147" s="39" t="s">
        <v>226</v>
      </c>
      <c r="C147" s="40">
        <v>5000</v>
      </c>
      <c r="D147" s="39" t="s">
        <v>227</v>
      </c>
      <c r="E147" s="29" t="s">
        <v>23</v>
      </c>
    </row>
    <row r="148" spans="1:5" s="28" customFormat="1" ht="91.5" customHeight="1">
      <c r="A148" s="41" t="s">
        <v>228</v>
      </c>
      <c r="B148" s="39" t="s">
        <v>229</v>
      </c>
      <c r="C148" s="40">
        <v>30000</v>
      </c>
      <c r="D148" s="39" t="s">
        <v>227</v>
      </c>
      <c r="E148" s="29" t="s">
        <v>23</v>
      </c>
    </row>
    <row r="149" spans="1:5" s="28" customFormat="1" ht="97.5" customHeight="1">
      <c r="A149" s="41" t="s">
        <v>230</v>
      </c>
      <c r="B149" s="39" t="s">
        <v>231</v>
      </c>
      <c r="C149" s="40">
        <v>5000</v>
      </c>
      <c r="D149" s="39" t="s">
        <v>227</v>
      </c>
      <c r="E149" s="29" t="s">
        <v>23</v>
      </c>
    </row>
    <row r="150" spans="1:5" s="36" customFormat="1" ht="65.099999999999994" customHeight="1">
      <c r="A150" s="39" t="s">
        <v>275</v>
      </c>
      <c r="B150" s="39" t="s">
        <v>276</v>
      </c>
      <c r="C150" s="40"/>
      <c r="D150" s="39" t="s">
        <v>218</v>
      </c>
      <c r="E150" s="30" t="s">
        <v>21</v>
      </c>
    </row>
    <row r="151" spans="1:5" s="35" customFormat="1" ht="65.099999999999994" customHeight="1">
      <c r="A151" s="39" t="s">
        <v>284</v>
      </c>
      <c r="B151" s="39" t="s">
        <v>277</v>
      </c>
      <c r="C151" s="40"/>
      <c r="D151" s="39" t="s">
        <v>218</v>
      </c>
      <c r="E151" s="30" t="s">
        <v>22</v>
      </c>
    </row>
    <row r="152" spans="1:5" s="33" customFormat="1" ht="65.099999999999994" customHeight="1">
      <c r="A152" s="39" t="s">
        <v>278</v>
      </c>
      <c r="B152" s="39" t="s">
        <v>279</v>
      </c>
      <c r="C152" s="40">
        <v>60000</v>
      </c>
      <c r="D152" s="39" t="s">
        <v>280</v>
      </c>
      <c r="E152" s="30" t="s">
        <v>23</v>
      </c>
    </row>
    <row r="153" spans="1:5" s="33" customFormat="1" ht="65.099999999999994" customHeight="1">
      <c r="A153" s="39" t="s">
        <v>281</v>
      </c>
      <c r="B153" s="39" t="s">
        <v>279</v>
      </c>
      <c r="C153" s="40"/>
      <c r="D153" s="39" t="s">
        <v>218</v>
      </c>
      <c r="E153" s="30" t="s">
        <v>23</v>
      </c>
    </row>
    <row r="154" spans="1:5" s="33" customFormat="1" ht="65.099999999999994" customHeight="1">
      <c r="A154" s="39" t="s">
        <v>282</v>
      </c>
      <c r="B154" s="39" t="s">
        <v>283</v>
      </c>
      <c r="C154" s="40"/>
      <c r="D154" s="39" t="s">
        <v>218</v>
      </c>
      <c r="E154" s="30" t="s">
        <v>23</v>
      </c>
    </row>
    <row r="155" spans="1:5" s="28" customFormat="1" ht="65.099999999999994" customHeight="1">
      <c r="A155" s="42" t="s">
        <v>234</v>
      </c>
      <c r="B155" s="43" t="s">
        <v>235</v>
      </c>
      <c r="C155" s="19">
        <v>172000</v>
      </c>
      <c r="D155" s="43" t="s">
        <v>236</v>
      </c>
      <c r="E155" s="31" t="s">
        <v>24</v>
      </c>
    </row>
    <row r="156" spans="1:5" s="28" customFormat="1" ht="87.75" customHeight="1">
      <c r="A156" s="44" t="s">
        <v>237</v>
      </c>
      <c r="B156" s="43" t="s">
        <v>238</v>
      </c>
      <c r="C156" s="19">
        <v>392498.06</v>
      </c>
      <c r="D156" s="43" t="s">
        <v>239</v>
      </c>
      <c r="E156" s="31" t="s">
        <v>24</v>
      </c>
    </row>
    <row r="157" spans="1:5" s="28" customFormat="1" ht="85.5" customHeight="1">
      <c r="A157" s="44" t="s">
        <v>240</v>
      </c>
      <c r="B157" s="43" t="s">
        <v>241</v>
      </c>
      <c r="C157" s="19">
        <v>117600</v>
      </c>
      <c r="D157" s="43" t="s">
        <v>239</v>
      </c>
      <c r="E157" s="31" t="s">
        <v>24</v>
      </c>
    </row>
    <row r="158" spans="1:5" s="28" customFormat="1" ht="65.099999999999994" customHeight="1">
      <c r="A158" s="44" t="s">
        <v>242</v>
      </c>
      <c r="B158" s="43" t="s">
        <v>243</v>
      </c>
      <c r="C158" s="43" t="s">
        <v>244</v>
      </c>
      <c r="D158" s="43" t="s">
        <v>245</v>
      </c>
      <c r="E158" s="31" t="s">
        <v>24</v>
      </c>
    </row>
    <row r="159" spans="1:5" s="28" customFormat="1" ht="65.099999999999994" customHeight="1">
      <c r="A159" s="44" t="s">
        <v>246</v>
      </c>
      <c r="B159" s="43" t="s">
        <v>247</v>
      </c>
      <c r="C159" s="43" t="s">
        <v>244</v>
      </c>
      <c r="D159" s="43" t="s">
        <v>245</v>
      </c>
      <c r="E159" s="31" t="s">
        <v>24</v>
      </c>
    </row>
    <row r="160" spans="1:5" s="28" customFormat="1" ht="102" customHeight="1">
      <c r="A160" s="44" t="s">
        <v>248</v>
      </c>
      <c r="B160" s="43" t="s">
        <v>249</v>
      </c>
      <c r="C160" s="43" t="s">
        <v>244</v>
      </c>
      <c r="D160" s="43" t="s">
        <v>245</v>
      </c>
      <c r="E160" s="31" t="s">
        <v>24</v>
      </c>
    </row>
    <row r="161" spans="1:5" s="28" customFormat="1" ht="99.75" customHeight="1">
      <c r="A161" s="44" t="s">
        <v>250</v>
      </c>
      <c r="B161" s="43" t="s">
        <v>251</v>
      </c>
      <c r="C161" s="43" t="s">
        <v>244</v>
      </c>
      <c r="D161" s="43" t="s">
        <v>245</v>
      </c>
      <c r="E161" s="31" t="s">
        <v>24</v>
      </c>
    </row>
    <row r="162" spans="1:5" s="28" customFormat="1" ht="65.099999999999994" customHeight="1">
      <c r="A162" s="41" t="s">
        <v>252</v>
      </c>
      <c r="B162" s="39" t="s">
        <v>253</v>
      </c>
      <c r="C162" s="40">
        <v>171700</v>
      </c>
      <c r="D162" s="39" t="s">
        <v>254</v>
      </c>
      <c r="E162" s="29" t="s">
        <v>23</v>
      </c>
    </row>
    <row r="163" spans="1:5" s="28" customFormat="1" ht="105" customHeight="1">
      <c r="A163" s="41" t="s">
        <v>255</v>
      </c>
      <c r="B163" s="39" t="s">
        <v>256</v>
      </c>
      <c r="C163" s="40"/>
      <c r="D163" s="39" t="s">
        <v>257</v>
      </c>
      <c r="E163" s="29" t="s">
        <v>26</v>
      </c>
    </row>
    <row r="164" spans="1:5" s="28" customFormat="1" ht="102.75" customHeight="1">
      <c r="A164" s="41" t="s">
        <v>258</v>
      </c>
      <c r="B164" s="39" t="s">
        <v>259</v>
      </c>
      <c r="C164" s="40"/>
      <c r="D164" s="39" t="s">
        <v>257</v>
      </c>
      <c r="E164" s="29" t="s">
        <v>26</v>
      </c>
    </row>
    <row r="165" spans="1:5" s="28" customFormat="1" ht="65.099999999999994" customHeight="1">
      <c r="A165" s="41" t="s">
        <v>260</v>
      </c>
      <c r="B165" s="39" t="s">
        <v>261</v>
      </c>
      <c r="C165" s="40">
        <v>129200</v>
      </c>
      <c r="D165" s="39" t="s">
        <v>254</v>
      </c>
      <c r="E165" s="29" t="s">
        <v>23</v>
      </c>
    </row>
    <row r="166" spans="1:5" s="28" customFormat="1" ht="65.099999999999994" customHeight="1">
      <c r="A166" s="41" t="s">
        <v>262</v>
      </c>
      <c r="B166" s="39" t="s">
        <v>263</v>
      </c>
      <c r="C166" s="40">
        <v>108800</v>
      </c>
      <c r="D166" s="39" t="s">
        <v>254</v>
      </c>
      <c r="E166" s="29" t="s">
        <v>23</v>
      </c>
    </row>
    <row r="167" spans="1:5" s="28" customFormat="1" ht="111" customHeight="1">
      <c r="A167" s="45" t="s">
        <v>264</v>
      </c>
      <c r="B167" s="46" t="s">
        <v>265</v>
      </c>
      <c r="C167" s="47">
        <v>34404.06</v>
      </c>
      <c r="D167" s="46" t="s">
        <v>265</v>
      </c>
      <c r="E167" s="32" t="s">
        <v>23</v>
      </c>
    </row>
    <row r="168" spans="1:5" s="28" customFormat="1" ht="103.5" customHeight="1">
      <c r="A168" s="45" t="s">
        <v>266</v>
      </c>
      <c r="B168" s="46" t="s">
        <v>265</v>
      </c>
      <c r="C168" s="47">
        <v>31860.7</v>
      </c>
      <c r="D168" s="46" t="s">
        <v>265</v>
      </c>
      <c r="E168" s="32" t="s">
        <v>23</v>
      </c>
    </row>
    <row r="169" spans="1:5" s="28" customFormat="1" ht="66" customHeight="1">
      <c r="A169" s="45" t="s">
        <v>267</v>
      </c>
      <c r="B169" s="46" t="s">
        <v>265</v>
      </c>
      <c r="C169" s="47">
        <v>38222.69</v>
      </c>
      <c r="D169" s="46" t="s">
        <v>265</v>
      </c>
      <c r="E169" s="32" t="s">
        <v>23</v>
      </c>
    </row>
    <row r="170" spans="1:5" s="28" customFormat="1" ht="65.099999999999994" customHeight="1">
      <c r="A170" s="42" t="s">
        <v>268</v>
      </c>
      <c r="B170" s="43" t="s">
        <v>269</v>
      </c>
      <c r="C170" s="19">
        <v>1175.8800000000001</v>
      </c>
      <c r="D170" s="43" t="s">
        <v>270</v>
      </c>
      <c r="E170" s="34" t="s">
        <v>23</v>
      </c>
    </row>
    <row r="171" spans="1:5" s="28" customFormat="1" ht="65.099999999999994" customHeight="1">
      <c r="A171" s="44" t="s">
        <v>271</v>
      </c>
      <c r="B171" s="43" t="s">
        <v>269</v>
      </c>
      <c r="C171" s="19">
        <v>15365.2</v>
      </c>
      <c r="D171" s="43" t="s">
        <v>270</v>
      </c>
      <c r="E171" s="34" t="s">
        <v>23</v>
      </c>
    </row>
    <row r="172" spans="1:5" s="28" customFormat="1" ht="65.099999999999994" customHeight="1">
      <c r="A172" s="44" t="s">
        <v>272</v>
      </c>
      <c r="B172" s="43" t="s">
        <v>269</v>
      </c>
      <c r="C172" s="19">
        <v>809.05</v>
      </c>
      <c r="D172" s="43" t="s">
        <v>270</v>
      </c>
      <c r="E172" s="34" t="s">
        <v>23</v>
      </c>
    </row>
    <row r="173" spans="1:5" s="28" customFormat="1" ht="65.099999999999994" customHeight="1">
      <c r="A173" s="44" t="s">
        <v>273</v>
      </c>
      <c r="B173" s="43" t="s">
        <v>269</v>
      </c>
      <c r="C173" s="19">
        <v>6005.82</v>
      </c>
      <c r="D173" s="43" t="s">
        <v>270</v>
      </c>
      <c r="E173" s="34" t="s">
        <v>23</v>
      </c>
    </row>
    <row r="174" spans="1:5" s="28" customFormat="1" ht="65.099999999999994" customHeight="1">
      <c r="A174" s="44" t="s">
        <v>274</v>
      </c>
      <c r="B174" s="43" t="s">
        <v>269</v>
      </c>
      <c r="C174" s="19">
        <v>497.88</v>
      </c>
      <c r="D174" s="43" t="s">
        <v>270</v>
      </c>
      <c r="E174" s="34" t="s">
        <v>23</v>
      </c>
    </row>
    <row r="175" spans="1:5" s="28" customFormat="1" ht="114" customHeight="1">
      <c r="A175" s="26" t="s">
        <v>285</v>
      </c>
      <c r="B175" s="18" t="s">
        <v>286</v>
      </c>
      <c r="C175" s="19">
        <v>51014.68</v>
      </c>
      <c r="D175" s="18" t="s">
        <v>286</v>
      </c>
      <c r="E175" s="37" t="s">
        <v>23</v>
      </c>
    </row>
    <row r="176" spans="1:5" s="28" customFormat="1" ht="65.099999999999994" customHeight="1">
      <c r="A176" s="26" t="s">
        <v>287</v>
      </c>
      <c r="B176" s="18" t="s">
        <v>286</v>
      </c>
      <c r="C176" s="19">
        <v>17673.05</v>
      </c>
      <c r="D176" s="18" t="s">
        <v>286</v>
      </c>
      <c r="E176" s="37" t="s">
        <v>23</v>
      </c>
    </row>
    <row r="177" spans="1:5" s="28" customFormat="1" ht="65.099999999999994" customHeight="1">
      <c r="A177" s="26" t="s">
        <v>288</v>
      </c>
      <c r="B177" s="18" t="s">
        <v>289</v>
      </c>
      <c r="C177" s="19">
        <v>96025.07</v>
      </c>
      <c r="D177" s="18" t="s">
        <v>290</v>
      </c>
      <c r="E177" s="37" t="s">
        <v>23</v>
      </c>
    </row>
    <row r="178" spans="1:5" s="28" customFormat="1" ht="65.099999999999994" customHeight="1" thickBot="1">
      <c r="A178" s="26" t="s">
        <v>302</v>
      </c>
      <c r="B178" s="18" t="s">
        <v>291</v>
      </c>
      <c r="C178" s="19">
        <v>25019.71</v>
      </c>
      <c r="D178" s="18" t="s">
        <v>286</v>
      </c>
      <c r="E178" s="37" t="s">
        <v>23</v>
      </c>
    </row>
    <row r="179" spans="1:5" s="28" customFormat="1" ht="65.099999999999994" customHeight="1" thickBot="1">
      <c r="A179" s="59" t="s">
        <v>55</v>
      </c>
      <c r="B179" s="65"/>
      <c r="C179" s="65"/>
      <c r="D179" s="65"/>
      <c r="E179" s="66"/>
    </row>
    <row r="180" spans="1:5" s="28" customFormat="1" ht="65.099999999999994" customHeight="1">
      <c r="A180" s="59" t="s">
        <v>52</v>
      </c>
      <c r="B180" s="65"/>
      <c r="C180" s="65"/>
      <c r="D180" s="65"/>
      <c r="E180" s="66"/>
    </row>
    <row r="181" spans="1:5" s="28" customFormat="1" ht="65.099999999999994" customHeight="1">
      <c r="A181" s="9" t="s">
        <v>29</v>
      </c>
      <c r="B181" s="54" t="s">
        <v>293</v>
      </c>
      <c r="C181" s="54"/>
      <c r="D181" s="54"/>
      <c r="E181" s="55"/>
    </row>
    <row r="182" spans="1:5" ht="65.099999999999994" customHeight="1">
      <c r="A182" s="9" t="s">
        <v>19</v>
      </c>
      <c r="B182" s="67" t="s">
        <v>294</v>
      </c>
      <c r="C182" s="67"/>
      <c r="D182" s="67"/>
      <c r="E182" s="68"/>
    </row>
    <row r="183" spans="1:5" ht="65.099999999999994" customHeight="1">
      <c r="A183" s="9" t="s">
        <v>18</v>
      </c>
      <c r="B183" s="54" t="s">
        <v>296</v>
      </c>
      <c r="C183" s="54"/>
      <c r="D183" s="54"/>
      <c r="E183" s="55"/>
    </row>
    <row r="184" spans="1:5" ht="65.099999999999994" customHeight="1" thickBot="1">
      <c r="A184" s="10" t="s">
        <v>17</v>
      </c>
      <c r="B184" s="56" t="s">
        <v>295</v>
      </c>
      <c r="C184" s="57"/>
      <c r="D184" s="57"/>
      <c r="E184" s="58"/>
    </row>
    <row r="185" spans="1:5" ht="65.099999999999994" customHeight="1">
      <c r="A185" s="59" t="s">
        <v>53</v>
      </c>
      <c r="B185" s="60"/>
      <c r="C185" s="60"/>
      <c r="D185" s="60"/>
      <c r="E185" s="61"/>
    </row>
    <row r="186" spans="1:5" ht="65.099999999999994" customHeight="1">
      <c r="A186" s="9" t="s">
        <v>28</v>
      </c>
      <c r="B186" s="54" t="s">
        <v>297</v>
      </c>
      <c r="C186" s="54"/>
      <c r="D186" s="54"/>
      <c r="E186" s="55"/>
    </row>
    <row r="187" spans="1:5" ht="65.099999999999994" customHeight="1">
      <c r="A187" s="9" t="s">
        <v>19</v>
      </c>
      <c r="B187" s="67" t="s">
        <v>298</v>
      </c>
      <c r="C187" s="67"/>
      <c r="D187" s="67"/>
      <c r="E187" s="68"/>
    </row>
    <row r="188" spans="1:5" ht="65.099999999999994" customHeight="1">
      <c r="A188" s="9" t="s">
        <v>18</v>
      </c>
      <c r="B188" s="67" t="s">
        <v>296</v>
      </c>
      <c r="C188" s="67"/>
      <c r="D188" s="67"/>
      <c r="E188" s="68"/>
    </row>
    <row r="189" spans="1:5" ht="65.099999999999994" customHeight="1">
      <c r="A189" s="11" t="s">
        <v>17</v>
      </c>
      <c r="B189" s="69" t="s">
        <v>300</v>
      </c>
      <c r="C189" s="54"/>
      <c r="D189" s="54"/>
      <c r="E189" s="55"/>
    </row>
    <row r="190" spans="1:5" ht="65.099999999999994" customHeight="1">
      <c r="A190" s="11" t="s">
        <v>30</v>
      </c>
      <c r="B190" s="67" t="s">
        <v>299</v>
      </c>
      <c r="C190" s="67"/>
      <c r="D190" s="67"/>
      <c r="E190" s="68"/>
    </row>
    <row r="191" spans="1:5" ht="65.099999999999994" customHeight="1" thickBot="1">
      <c r="A191" s="12" t="s">
        <v>27</v>
      </c>
      <c r="B191" s="62" t="s">
        <v>301</v>
      </c>
      <c r="C191" s="63"/>
      <c r="D191" s="63"/>
      <c r="E191" s="64"/>
    </row>
    <row r="192" spans="1:5" ht="65.099999999999994" customHeight="1">
      <c r="B192" s="13"/>
      <c r="C192" s="13"/>
      <c r="D192" s="13"/>
    </row>
    <row r="193" spans="2:5" ht="65.099999999999994" customHeight="1">
      <c r="B193" s="13"/>
      <c r="C193" s="13"/>
      <c r="D193" s="13"/>
    </row>
    <row r="194" spans="2:5" ht="65.099999999999994" customHeight="1">
      <c r="B194" s="13"/>
    </row>
    <row r="195" spans="2:5" ht="65.099999999999994" customHeight="1">
      <c r="B195" s="13"/>
      <c r="E195" s="14"/>
    </row>
    <row r="196" spans="2:5" ht="65.099999999999994" customHeight="1">
      <c r="B196" s="13"/>
      <c r="E196" s="14"/>
    </row>
    <row r="197" spans="2:5" ht="65.099999999999994" customHeight="1">
      <c r="B197" s="13"/>
      <c r="E197" s="14"/>
    </row>
    <row r="198" spans="2:5" ht="65.099999999999994" customHeight="1">
      <c r="B198" s="13"/>
      <c r="E198" s="14"/>
    </row>
    <row r="199" spans="2:5" ht="65.099999999999994" customHeight="1">
      <c r="B199" s="13"/>
      <c r="E199" s="14"/>
    </row>
    <row r="200" spans="2:5" ht="65.099999999999994" customHeight="1">
      <c r="B200" s="13"/>
      <c r="C200" s="13"/>
    </row>
    <row r="201" spans="2:5" ht="65.099999999999994" customHeight="1">
      <c r="B201" s="13"/>
      <c r="C201" s="13"/>
      <c r="E201" s="14"/>
    </row>
    <row r="202" spans="2:5" ht="65.099999999999994" customHeight="1">
      <c r="B202" s="13"/>
      <c r="C202" s="13"/>
      <c r="E202" s="14"/>
    </row>
    <row r="203" spans="2:5" ht="65.099999999999994" customHeight="1">
      <c r="B203" s="13"/>
      <c r="E203" s="14"/>
    </row>
    <row r="204" spans="2:5" ht="65.099999999999994" customHeight="1"/>
    <row r="205" spans="2:5" ht="65.099999999999994" customHeight="1"/>
    <row r="206" spans="2:5" ht="65.099999999999994" customHeight="1"/>
    <row r="207" spans="2:5" ht="65.099999999999994" customHeight="1"/>
    <row r="208" spans="2:5" ht="65.099999999999994" customHeight="1"/>
    <row r="209" ht="65.099999999999994" customHeight="1"/>
    <row r="210" ht="65.099999999999994" customHeight="1"/>
    <row r="211" ht="65.099999999999994" customHeight="1"/>
    <row r="212" ht="65.099999999999994" customHeight="1"/>
    <row r="213" ht="65.099999999999994" customHeight="1"/>
    <row r="214" ht="65.099999999999994" customHeight="1"/>
    <row r="215" ht="65.099999999999994" customHeight="1"/>
    <row r="216" ht="65.099999999999994" customHeight="1"/>
    <row r="217" ht="65.099999999999994" customHeight="1"/>
    <row r="218" ht="65.099999999999994" customHeight="1"/>
    <row r="219" ht="65.099999999999994" customHeight="1"/>
    <row r="220" ht="65.099999999999994" customHeight="1"/>
    <row r="221" ht="65.099999999999994" customHeight="1"/>
    <row r="222" ht="65.099999999999994" customHeight="1"/>
    <row r="223" ht="65.099999999999994" customHeight="1"/>
    <row r="224" ht="65.099999999999994" customHeight="1"/>
    <row r="225" ht="65.099999999999994" customHeight="1"/>
    <row r="226" ht="65.099999999999994" customHeight="1"/>
    <row r="227" ht="65.099999999999994" customHeight="1"/>
    <row r="228" ht="65.099999999999994" customHeight="1"/>
    <row r="229" ht="35.25" customHeight="1"/>
    <row r="230" ht="24.95" customHeight="1"/>
    <row r="231" ht="24.95" customHeight="1"/>
    <row r="232" ht="24.95" customHeight="1"/>
    <row r="233" ht="24.95" customHeight="1"/>
    <row r="234" ht="26.2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12.75" hidden="1" customHeight="1"/>
    <row r="242" ht="12.75" hidden="1" customHeight="1"/>
    <row r="65741"/>
    <row r="65742"/>
    <row r="65743"/>
  </sheetData>
  <sheetProtection insertRows="0"/>
  <mergeCells count="16">
    <mergeCell ref="B191:E191"/>
    <mergeCell ref="A180:E180"/>
    <mergeCell ref="B182:E182"/>
    <mergeCell ref="B183:E183"/>
    <mergeCell ref="A3:E3"/>
    <mergeCell ref="B189:E189"/>
    <mergeCell ref="B187:E187"/>
    <mergeCell ref="B188:E188"/>
    <mergeCell ref="B190:E190"/>
    <mergeCell ref="A179:E179"/>
    <mergeCell ref="A1:E1"/>
    <mergeCell ref="A2:E2"/>
    <mergeCell ref="B181:E181"/>
    <mergeCell ref="B184:E184"/>
    <mergeCell ref="B186:E186"/>
    <mergeCell ref="A185:E185"/>
  </mergeCells>
  <dataValidations count="4">
    <dataValidation type="textLength" operator="lessThanOrEqual" allowBlank="1" showInputMessage="1" showErrorMessage="1" sqref="A5:B22 B23:B178 A28:A174 D5:D178" xr:uid="{00000000-0002-0000-0000-000000000000}">
      <formula1>250</formula1>
    </dataValidation>
    <dataValidation type="list" allowBlank="1" showInputMessage="1" showErrorMessage="1" sqref="A2:E2" xr:uid="{00000000-0002-0000-0000-000001000000}">
      <formula1>województwo</formula1>
    </dataValidation>
    <dataValidation type="list" allowBlank="1" showInputMessage="1" showErrorMessage="1" sqref="E5:E178" xr:uid="{00000000-0002-0000-0000-000002000000}">
      <formula1>filary</formula1>
    </dataValidation>
    <dataValidation type="decimal" allowBlank="1" showInputMessage="1" showErrorMessage="1" prompt="Podaj kwotę w zł" sqref="C5:C178" xr:uid="{00000000-0002-0000-0000-000003000000}">
      <formula1>0.01</formula1>
      <formula2>1000000000</formula2>
    </dataValidation>
  </dataValidations>
  <hyperlinks>
    <hyperlink ref="B184" r:id="rId1" xr:uid="{00000000-0004-0000-0000-000000000000}"/>
    <hyperlink ref="B189" r:id="rId2" xr:uid="{00000000-0004-0000-0000-000001000000}"/>
    <hyperlink ref="B191" r:id="rId3" xr:uid="{00000000-0004-0000-0000-000002000000}"/>
  </hyperlinks>
  <pageMargins left="0.7" right="0.7" top="0.75" bottom="0.75" header="0.3" footer="0.3"/>
  <pageSetup paperSize="9" orientation="landscape" r:id="rId4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5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6000000}">
          <x14:formula1>
            <xm:f>'C:\Users\tf\Desktop\Posierdzenie MWRBRD\Sprawozdanie KRBRD 2025\[GDDKiA  Sprawozdanie WRBRD za rok 2025 - woj. małopolskie GDDKiA.xlsx]Instrukcja wypełnienia ankiety'!#REF!</xm:f>
          </x14:formula1>
          <xm:sqref>E14:E16</xm:sqref>
        </x14:dataValidation>
        <x14:dataValidation type="list" allowBlank="1" showInputMessage="1" showErrorMessage="1" xr:uid="{00000000-0002-0000-0000-000007000000}">
          <x14:formula1>
            <xm:f>'Instrukcja wypełnienia ankiety'!$D$3:$D$8</xm:f>
          </x14:formula1>
          <xm:sqref>E28:E174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8" t="s">
        <v>35</v>
      </c>
    </row>
    <row r="2" spans="1:4" ht="156.75">
      <c r="A2" s="16" t="s">
        <v>54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2014-01-13T08:35:54Z</cp:lastPrinted>
  <dcterms:created xsi:type="dcterms:W3CDTF">2014-01-13T08:05:53Z</dcterms:created>
  <dcterms:modified xsi:type="dcterms:W3CDTF">2026-04-09T13:17:51Z</dcterms:modified>
</cp:coreProperties>
</file>