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pracowania, raporty, publikacje\Sprawozdania roczne od 2002\2025\na KRBRD\"/>
    </mc:Choice>
  </mc:AlternateContent>
  <xr:revisionPtr revIDLastSave="0" documentId="8_{CC15ED15-B4BA-4782-B0E2-7807F7659323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Ankieta dla WRBRD" sheetId="1" r:id="rId1"/>
    <sheet name="Listy rozwijalne" sheetId="2" state="hidden" r:id="rId2"/>
    <sheet name="Arkusz1" sheetId="3" state="hidden" r:id="rId3"/>
    <sheet name="Instrukcja wypełnienia ankiety" sheetId="4" r:id="rId4"/>
    <sheet name="listy" sheetId="5" r:id="rId5"/>
  </sheets>
  <definedNames>
    <definedName name="filary">listy!$B$1:$B$6</definedName>
    <definedName name="województwa">listy!$A$1:$A$16</definedName>
    <definedName name="województwo">listy!$A$1:$A$16</definedName>
    <definedName name="wybierz_z_listy">'Ankieta dla WRBRD'!$E$5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9" i="1" l="1"/>
  <c r="C108" i="1"/>
</calcChain>
</file>

<file path=xl/sharedStrings.xml><?xml version="1.0" encoding="utf-8"?>
<sst xmlns="http://schemas.openxmlformats.org/spreadsheetml/2006/main" count="1881" uniqueCount="628">
  <si>
    <t>Województwo</t>
  </si>
  <si>
    <t>DOLNOŚLĄSKIM</t>
  </si>
  <si>
    <t>LUBELSKIM</t>
  </si>
  <si>
    <t>LUBUSKIM</t>
  </si>
  <si>
    <t>ŁÓDZKIM</t>
  </si>
  <si>
    <t>MAŁOPOLSKIM</t>
  </si>
  <si>
    <t>MAZOWIECKIM</t>
  </si>
  <si>
    <t>OPOLSKIM</t>
  </si>
  <si>
    <t>PODPARPACKIM</t>
  </si>
  <si>
    <t>PODLASKIM</t>
  </si>
  <si>
    <t>POMORSKIM</t>
  </si>
  <si>
    <t>ŚLĄSKIM</t>
  </si>
  <si>
    <t>ŚWIĘTOKRZYSKIM</t>
  </si>
  <si>
    <t>WARMIŃSKO-MAZURSKIM</t>
  </si>
  <si>
    <t>WIELKOPOLSKIM</t>
  </si>
  <si>
    <t>ZACHODNIOPOMORSKIM</t>
  </si>
  <si>
    <t>KUJAWSKO-POMORSKIM</t>
  </si>
  <si>
    <t>adres e-mail</t>
  </si>
  <si>
    <t>nr telefonu</t>
  </si>
  <si>
    <t>stanowisko / funkcja</t>
  </si>
  <si>
    <t>Obszar</t>
  </si>
  <si>
    <t>Inżynieria</t>
  </si>
  <si>
    <t>Nadzór</t>
  </si>
  <si>
    <t>Edukacja</t>
  </si>
  <si>
    <t>Ratownictwo</t>
  </si>
  <si>
    <t>System brd</t>
  </si>
  <si>
    <t>Badania i wymiana doświadczeń</t>
  </si>
  <si>
    <t>adres strony www Wojewódzkiej Rady BRD</t>
  </si>
  <si>
    <t>imię i nazwisko sekretarza</t>
  </si>
  <si>
    <t>imię i nazwisko</t>
  </si>
  <si>
    <t>adres pocztowy</t>
  </si>
  <si>
    <t>Koszt</t>
  </si>
  <si>
    <r>
      <t xml:space="preserve">Odpowiedzialni za realizację
</t>
    </r>
    <r>
      <rPr>
        <i/>
        <sz val="8"/>
        <color indexed="8"/>
        <rFont val="Arial"/>
        <family val="2"/>
        <charset val="238"/>
      </rPr>
      <t>(maks. 250 znaków)</t>
    </r>
  </si>
  <si>
    <r>
      <t xml:space="preserve">Źródła finansowania
</t>
    </r>
    <r>
      <rPr>
        <i/>
        <sz val="8"/>
        <color indexed="8"/>
        <rFont val="Arial"/>
        <family val="2"/>
        <charset val="238"/>
      </rPr>
      <t>(maks. 250 znaków)</t>
    </r>
  </si>
  <si>
    <r>
      <t>Nazwa działania</t>
    </r>
    <r>
      <rPr>
        <b/>
        <sz val="8"/>
        <color indexed="8"/>
        <rFont val="Arial"/>
        <family val="2"/>
        <charset val="238"/>
      </rPr>
      <t xml:space="preserve"> 
</t>
    </r>
    <r>
      <rPr>
        <i/>
        <sz val="8"/>
        <color indexed="8"/>
        <rFont val="Arial"/>
        <family val="2"/>
        <charset val="238"/>
      </rPr>
      <t>(maks. 250 znaków)</t>
    </r>
  </si>
  <si>
    <t>Instrukcja wypełnienia ankiety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</si>
  <si>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</si>
  <si>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</si>
  <si>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</si>
  <si>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</si>
  <si>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</si>
  <si>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</si>
  <si>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</si>
  <si>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PODKARPACKIE</t>
  </si>
  <si>
    <t>PODLASKIE</t>
  </si>
  <si>
    <t>ŚLĄSKIE</t>
  </si>
  <si>
    <t>ŚWIĘTOKRZYSKIE</t>
  </si>
  <si>
    <t>POMORSKIE</t>
  </si>
  <si>
    <t>WIELKOPOLSKIE</t>
  </si>
  <si>
    <t>ZACHODNIOPOMORSKIE</t>
  </si>
  <si>
    <t>WARMIŃSKO-MAZURSKIE</t>
  </si>
  <si>
    <t>OPOLSKIE</t>
  </si>
  <si>
    <t>województwo</t>
  </si>
  <si>
    <t>3. Dane kontaktowe osoby odpowiedzialnej za opracowanie sprawozdania</t>
  </si>
  <si>
    <t>4. Dane teleadresowe Sekretariatu Wojewódzkiej Rady BRD</t>
  </si>
  <si>
    <t>• wiersz 2 – proszę o wybranie z listy rozwijanej (strzałka po prawej stronie komórki A2) odpowiedniego województwa,
• wiersze 5 – 24 – proszę o podanie nazwy działań podejmowanych przez WRBRD  (kolumna A – max. 250 znaków), podmiotów odpowiedzialnych za realizację (kolumna B – max. 250 znaków), kosztów jakich wymagało zrealizowanie działania (kolumna C – tylko wartości liczbowe w zł), krótkiej informacji o źródłach/źródle finansowania (kolumna D – max. 250 znaków) oraz o przypisanie działania do jednego z obszarów działań (kolumna E – lista rozwijana z opcjami: system brd, inżynieria, nadzór, edukacja, ratownictwo, badania i wymiana doświadczeń - w tym w wymiarze współpracy międzynarodowej). Proszę o pogrupowanie działań wg obszarów tzn. proszę podać najpierw zadania z zakresu systemu brd, następnie z zakresu inżynierii, nadzoru itd. Uwaga: jeżeli liczba wierszy koniecznych do wstawiania działań i informacji o nich będzie zbyt mała, to w arkuszu można wstawiać nowe wiersze dla kolejnych działań.
• wiersz 25 - prosze o pradanie informacji o stanie bezpieczeństwa ruchu drogowego na terenie województwa, zgodnie z wymaganiami art. 140j ust. 3 Ustawy z dnia 20 czerwca 1997 r. – Prawo o ruchu drogowym (Dz. U. z 2024 r. poz. 1251)• wiersze 26 – 29 – proszę o podanie danych osoby, z którą moglibyśmy skontaktować się w przypadku konieczności uzyskania przez Sekretariat KRBRD dodatkowych informacji związanych ze sprawozdaniem,
• wiersze 31 – 36 – proszę o podanie aktualnych danych teleadresowych Sekretariatu WRBRD.</t>
  </si>
  <si>
    <t>2. STAN BEZPIECZEŃSTWA RUCHU DROGOWEGO NA TERENIE WOJEWÓDZTWA W ROKU 2025</t>
  </si>
  <si>
    <t>1. DZIAŁANIA ZREALIZOWANE W ROKU 2025</t>
  </si>
  <si>
    <t>SPRAWOZDANIE Z DZIAŁAŃ NA RZECZ BEZPIECZEŃSTWA RUCHU DROGOWEGO PODJĘTYCH W 2025 R. W WOJEWÓDZTWIE</t>
  </si>
  <si>
    <t>WORD w Warszawie</t>
  </si>
  <si>
    <t xml:space="preserve">Konkursy, olimpiady, turnieje, imprezy w zakresie BRD. </t>
  </si>
  <si>
    <t>Promocja BRD</t>
  </si>
  <si>
    <t>Współpraca z Urzędem Marszałkowskim w zakresie BRD</t>
  </si>
  <si>
    <t>Działalność Regionalnego Centrum Edukacji BRD</t>
  </si>
  <si>
    <t>Przeprowadzenie kampanii promocyjno-informacyjnej w ramach realizacji projektu dotyczącego bezpieczeństwa seniorów na drodze pn. ,,Bezpieczny senior”</t>
  </si>
  <si>
    <t>Departament Zdrowia i Polityki Społecznej UMWM</t>
  </si>
  <si>
    <t>Budżet Województwa Mazowieckiego na 2025 r. Dział 852, rozdz. 85295, § 4300 – zadania: 1.2.131 BEZPIECZNY_SENIOR/WPF_A.</t>
  </si>
  <si>
    <t>Polski Związek Motorowy, Mazowiecki Kurator Oświaty, Komendant Stołeczny Policji, Komendant Wojewódzki Policji 
zs. w Radomiu</t>
  </si>
  <si>
    <t>Mazowiecki Kurator Oświaty, jak co roku, ufundował nagrody dla uczestników turnieju BRD (w bieżącym roku były to cztery hulajnogi) – 1000 zł.</t>
  </si>
  <si>
    <t>Budżet Mazowieckiego Kuratora Oświaty</t>
  </si>
  <si>
    <t>Mazowiecki Kurator Oświaty</t>
  </si>
  <si>
    <t>Urząd Marszałkowski, Mazowiecki Kurator Oświaty</t>
  </si>
  <si>
    <t>Związek Ochotniczych Straży Pożarnych i Mazowiecki Kurator Oświaty</t>
  </si>
  <si>
    <t xml:space="preserve">Edukacja </t>
  </si>
  <si>
    <t>Mareckie Centrum Edukacyjno-Rekreacyjne, Przedstawiciele Mazowieckiego Kuratora Oświaty</t>
  </si>
  <si>
    <t>Fundacja Nadzieja, Przedstawiciele Mazowieckiego Kuratora Oświaty</t>
  </si>
  <si>
    <t xml:space="preserve">Mazowiecki Kurator Oświaty we współpracy ze służbami zespolonymi Wojewody Mazowieckiego </t>
  </si>
  <si>
    <t xml:space="preserve">Mazowiecki Kurator Oświaty </t>
  </si>
  <si>
    <r>
      <rPr>
        <b/>
        <sz val="9"/>
        <color theme="1"/>
        <rFont val="Arial"/>
        <family val="2"/>
        <charset val="238"/>
      </rPr>
      <t>1. Współpraca z Polskim Związkiem Motorowym przy organizacji Ogólnopolskiego Turnieju Bezpieczeństwa w Ruchu Drogowym 
(BRD - finał 21.05.25 r.) 
i Młodzieżowego Turnieju Motoryzacyjnego (MTM - finał 22.05.25 r.)</t>
    </r>
    <r>
      <rPr>
        <sz val="9"/>
        <color theme="1"/>
        <rFont val="Arial"/>
        <family val="2"/>
        <charset val="238"/>
      </rPr>
      <t xml:space="preserve">
Kuratorium Oświaty w Warszawie informowało Dyrektorów szkół podstawowych 
i ponadpodstawowych woj. mazowieckiego o turnieju, za pośrednictwem ankiety rozesłanej do szkół.</t>
    </r>
  </si>
  <si>
    <r>
      <rPr>
        <b/>
        <sz val="9"/>
        <color theme="1"/>
        <rFont val="Arial"/>
        <family val="2"/>
        <charset val="238"/>
      </rPr>
      <t>2. Przeprowadzenie w szkołach podstawowych woj. mazowieckiego ankiety na temat przygotowywania i przeprowadzenia egzaminów na kartę rowerową</t>
    </r>
    <r>
      <rPr>
        <sz val="9"/>
        <color theme="1"/>
        <rFont val="Arial"/>
        <family val="2"/>
        <charset val="238"/>
      </rPr>
      <t>. Marzec 2025 r.</t>
    </r>
  </si>
  <si>
    <r>
      <rPr>
        <b/>
        <sz val="9"/>
        <color theme="1"/>
        <rFont val="Arial"/>
        <family val="2"/>
        <charset val="238"/>
      </rPr>
      <t xml:space="preserve">3. Pomoc w rozpropagowaniu w szkołach woj. mazowieckiego nowego portalu: "Bezpieczne Mazowsze". </t>
    </r>
    <r>
      <rPr>
        <sz val="9"/>
        <color theme="1"/>
        <rFont val="Arial"/>
        <family val="2"/>
        <charset val="238"/>
      </rPr>
      <t xml:space="preserve">14 maja 2025 r. </t>
    </r>
  </si>
  <si>
    <r>
      <rPr>
        <b/>
        <sz val="9"/>
        <color theme="1"/>
        <rFont val="Arial"/>
        <family val="2"/>
        <charset val="238"/>
      </rPr>
      <t>4. Współpraca ze Związkiem Ochotniczych Straży Pożarnych RP przy organizacji Ogólnopolskiego Turnieju Wiedzy Pożarniczej pt. „Młodzież Zapobiega Pożarom" 
(finał wojewódzki - 05.04.25 r.)</t>
    </r>
    <r>
      <rPr>
        <sz val="9"/>
        <color theme="1"/>
        <rFont val="Arial"/>
        <family val="2"/>
        <charset val="238"/>
      </rPr>
      <t xml:space="preserve">
W trakcie eliminacji dzieci i młodzież wykorzystują zdobytą wiedzę z zakresu dziedzin pożarniczych, 
w tym z zakresu ratownictwa drogowego i pierwszej pomocy, tj. kwalifikowanej pomocy przedmedycznej, co przekłada się na bezpieczeństwo w ruchu drogowym (BRD). 
</t>
    </r>
  </si>
  <si>
    <r>
      <t xml:space="preserve">5. Uczestnictwo w IV Mareckim Forum Bezpieczeństwa Ruchu Drogowego (16.10.25 r.)
</t>
    </r>
    <r>
      <rPr>
        <sz val="9"/>
        <color rgb="FF000000"/>
        <rFont val="Arial"/>
        <family val="2"/>
        <charset val="238"/>
      </rPr>
      <t>Przedstawiciele Kuratorium Oświaty w Warszawie uczestniczyli w charakterze słuchaczy w przygotowanych panelach dyskusyjnych z zakresu: ratownictwa drogowego, infrastruktury drogowej oraz edukacji na rzecz podniesienia bezpieczeństwa w ruchu drogowym. Celem spotkania była próba wypracowania nowych metod nauczania i szkolenia uczestników ruchu drogowego, zasad bezpieczeństwa w ruchu drogowym.</t>
    </r>
  </si>
  <si>
    <r>
      <rPr>
        <b/>
        <sz val="9"/>
        <color theme="1"/>
        <rFont val="Arial"/>
        <family val="2"/>
        <charset val="238"/>
      </rPr>
      <t>7. Wypoczynek dzieci i młodzieży</t>
    </r>
    <r>
      <rPr>
        <sz val="9"/>
        <color theme="1"/>
        <rFont val="Arial"/>
        <family val="2"/>
        <charset val="238"/>
      </rPr>
      <t xml:space="preserve">
Organizacja konferencji dla organizatorów wypoczynku (przed feriami zimowymi i letnimi), wystąpienia, m.in. przedstawicieli Policji, którzy poruszyli kwestie związane z bezpieczeństwem w ruchu drogowym zarówno pieszych, jak i zmechanizowanych uczestników ruchu drogowego; Państwowej Straży Pożarnej, którzy poruszyli kwestie związane z bezpiecznym przechodzeniem i przejeżdźaniem przez przejazdy drogowo-kolejkowe.
</t>
    </r>
  </si>
  <si>
    <r>
      <rPr>
        <b/>
        <sz val="9"/>
        <color theme="1"/>
        <rFont val="Arial"/>
        <family val="2"/>
        <charset val="238"/>
      </rPr>
      <t>6. Udział w VII Ogólnopolskim Konwencie „Współpraca międzysektorowa i innowacje na rzecz bezpieczeństwa drogowego" 
(28-29.10.25 r.)</t>
    </r>
    <r>
      <rPr>
        <sz val="9"/>
        <color theme="1"/>
        <rFont val="Arial"/>
        <family val="2"/>
        <charset val="238"/>
      </rPr>
      <t xml:space="preserve">
Przedstawiciel Kuratorium Oświaty w Warszawie uczestniczył w przygotowanych panelach dyskusyjnych. Celem konwetnu było wypracowanie nowych metod  podwyższania bezpieczeństwa w ruchu drogowym. </t>
    </r>
  </si>
  <si>
    <t>szkolenie kierowanie ruchem - 132 osób</t>
  </si>
  <si>
    <t>szkolenie kierowców naruszających przepisy ruchu drogowego - 434 osób</t>
  </si>
  <si>
    <t>kurs reedukacyjny w zakresie problematyki przeciwalkoholowej i przeciwdziałania narkomanii - 286 osób</t>
  </si>
  <si>
    <t>kampania społeczna "Jesteś widoczny, jesteś bezpieczny"</t>
  </si>
  <si>
    <t>Urząd Marszałkowski we współpracyz WORD Płock</t>
  </si>
  <si>
    <t>Działania edukacyjne i profilaktyczne na rzecz kształtowania bezpiecznych zachowań uczestnikó ruchu drogowego , skierowane do dzieci i młodzieży szkół podstawowych</t>
  </si>
  <si>
    <t>WORD Płock</t>
  </si>
  <si>
    <t>Udział w projekcie "Trzeźwość i bezpieczeństwo na drogach" - warsztaty edukacyjne na rzezc ograniczania zjawiska nietrzeźwości na drogach - 204 osoby</t>
  </si>
  <si>
    <t>Centrum Promocji Zdrowia i Profilaktyki Uzależnień PROFIL we współpray z WORD Płock</t>
  </si>
  <si>
    <t>Platforma edukacyjna dla szkół na Mazowszu</t>
  </si>
  <si>
    <t>Szkolenie profilaktyczne dla keirowców 18- 24, 25-54 i 55+ - 108 osoby</t>
  </si>
  <si>
    <t>WORD Płock współnie z Mazowieckim Centrum Polityki Społecznej</t>
  </si>
  <si>
    <t>Inicjatywa "Bezpieczny Senior- doskonalemie techniki jazdy"-68 osób</t>
  </si>
  <si>
    <t>Wydarzenie edukacyjne UTO w rękach młodych-edukacja, bezpieczeństwo, odpowiedzialność</t>
  </si>
  <si>
    <t>Gostynińskie Centrum Edukacyjne, Powiatowa Rada BRD Gostynin</t>
  </si>
  <si>
    <t>Przygoda z bezpiecezństwem czyli odlotowe zakończenie wakacji</t>
  </si>
  <si>
    <t>Komenda Miejska Policji Płock, Urząd Miasta Płocka, Fundacja dla Bezpieczeństwa</t>
  </si>
  <si>
    <t>Spotkania reedukacyjne - wsparcie w zdrowieniu z choroby alkoholowej</t>
  </si>
  <si>
    <t>AA</t>
  </si>
  <si>
    <t xml:space="preserve">Urząd Marszałkowski Województwa Mazowieckiego oraz Wojewódzkie Ośrodki Ruchu Drogowego </t>
  </si>
  <si>
    <t>Środki  Samorządu Województwa Mazowieckiego</t>
  </si>
  <si>
    <t>Wydruk banerów promujących noszenie elementów odblaskowych w ramach kampanii społecznej ,, Jesteś widoczny, jesteś bezpieczny". Banery otrzymają szkoły biorące aktywny udział w wirtualnej kampanii prowadzonej poprzez portal edukacyjny Bezpieczne Mazowsze;</t>
  </si>
  <si>
    <t>Urząd Marszałkowski Województwa Mazowieckiego</t>
  </si>
  <si>
    <t>Środki Samorządu Województwa Mazowieckiego</t>
  </si>
  <si>
    <t>Wydruk i dostawa tablic edukacyjnych z zakresu bezpieczeństwa ruchu drogowego, dedykowanych uczniom szkół podstawowych. Tablice przekazywane będą szkołom biorącym aktywny udział w wirtualnej kampanii prowadzonej poprzez portal edukacyjny Bezpieczne Mazowsze;</t>
  </si>
  <si>
    <t>Opracowanie i dostawa publikacji edukacyjnej ,,Bezpieczne Mazowsze dla najmłodszych" dla dzieci z klas 1-3 szkół podstawowych opracowanych w celu promocji bezpieczeństwa w ruchu drogowym;</t>
  </si>
  <si>
    <t>Utrzymanie portalu edukacyjnego - serwis gwarancyjny;</t>
  </si>
  <si>
    <t>Zmiana grafiki dotyczącej noszenia elementów odblaskowych. Grafika wykorzystywana jest w cyfrowej formie m.in na profilu w mediach społecznościowych Bezpieczne Mazowsze;</t>
  </si>
  <si>
    <t>Stworzenie i dostawa spersonalizowanych gier planszowych o tematyce bezpieczeństwa ruchu drogowego. Gry przekazywane będą najbardziej aktywnym szkołom biorącym udział w kampanii</t>
  </si>
  <si>
    <t>Stworzenie i dostawa spersonalizowanych gier wielkoformatowych o tematyce bezpieczeństwa ruchu drogowego. Gry przekazywane będą najbardziej aktywnym szkołom biorącym udział w kampanii</t>
  </si>
  <si>
    <t>Realizacja programu szkoleniowego ,, Bezpieczny senior - doskonalenie techniki jazdy". W 2025 roku przeszkolono 500 uczestników. 
Zajęcia polegają na szkoleniach teoretycznych i praktycznych z zakresu doskonalenia techniki jazdy dla osób w wieku 60 lat i więcej;</t>
  </si>
  <si>
    <t>Urząd Marszałkowski Województwa Mazowieckiego, Wojewódzkie Ośrodki Ruchu Drogowego, Mazowieckie Centrum Polityki Społecznej</t>
  </si>
  <si>
    <t>Środki Samorządu Województwa Mazowieckiego oraz Mazowieckiego Centrum Polityki Społecznej. Środki Samorządu Województwa Mazowieckiego do 582 500 zł rocznie, środki Mazowieckiego Centrum Polityki Społecznej do 400 000 zł rocznie;</t>
  </si>
  <si>
    <t>Realizacja programu szkoleniowego dotyczącego doskonalenia techniki jazdy dla kierowców w wieku 18-24 lata, 25-54 lat i 55 i więcej. W 2025 roku przeszkolono 800 uczestników;</t>
  </si>
  <si>
    <t>Środki Samorządu Województwa Mazowieckiego oraz Mazowieckiego Centrum Polityki Społecznej. Środki Samorządu Województwa Mazowieckiego do 800 000 zł rocznie, środki Mazowieckiego Centrum Polityki Społecznej do 600 000 zł rocznie;</t>
  </si>
  <si>
    <t>Naczelnik 
Wydziału Ruchu Drogowego 
Komendy Stołecznej Policji</t>
  </si>
  <si>
    <r>
      <t xml:space="preserve">Realizacja kampanii społecznej ''Jesteś widoczny, jesteś bezpieczny". 
Od 2025 roku udział w ww. kampanii można zgłaszać wyłącznie poprzez rejestrację szkół i uczniów na portalu </t>
    </r>
    <r>
      <rPr>
        <b/>
        <sz val="9"/>
        <color rgb="FF000000"/>
        <rFont val="Arial"/>
        <family val="2"/>
        <charset val="238"/>
      </rPr>
      <t>Bezpieczne Mazowsze</t>
    </r>
    <r>
      <rPr>
        <sz val="9"/>
        <color rgb="FF000000"/>
        <rFont val="Arial"/>
        <family val="2"/>
        <charset val="238"/>
      </rPr>
      <t>, który powstał w ramach działań Samorządu Województwa Mazowieckiego. Rejestracja szkoły daje możliwość korzystania z wszystkich dostępnych materiałów edukacyjnych. Na portalu uruchamiane są kolejne edycje wirtualnej kampanii. W trakcie trwania kampanii uczestnicy zdobywają kompleksową wiedzę z zakresu bezpieczeństwa ruchu drogowego oraz udzielania pierwszej pomocy przedmedycznej, a także społecznej odpowiedzialności.
Szkoła która zdobyła najwyższą średnią ilość punktów w przeliczeniu na ucznia otrzymała stację naprawczą do rowerów. 
W najbardziej aktywnych szkołach, które zdobyły najwyższą średnią liczbę punktów zostały przeprowadzone stacjonarne zajęcia. W trakcie spotkań młodzi mieszkańcy Mazowsza utrwalają sobie wiedzę z zakresu bezpieczeństwa ruchu drogowego pod okiem ekspertów z Wojewódzkich Ośrodków Ruchu Drogowego, ćwiczą umiejętność udzielania pierwszej pomocy pod okiem ratowników medycznych lub funkcjonariuszy Państwowej Straży Pożarnej, a także trenują jazdę rowerem po torze przeszkód pod okiem funkcjonariuszy Policji. W 6 spotkaniach udział wzięli kierowcy rajdowi Automobilklub Polski którzy, przekazali uczniom zasady bezpiecznego zachowania, zaprezentowali samochód rajdowy. 
Uczniom przekazano elementy odblaskowe i edukacyjne. Zakupiono subskrypcję programową do okularów VR dotyczącą udzielania pierwszej pomocy. W ramach kampanii społecznej od stycznia 2025 roku do końca grudnia 2025 roku kampanią zostało objętych około 8825 uczniów;</t>
    </r>
  </si>
  <si>
    <r>
      <t>„Program działań Policji na rzecz bezpieczeństwa pieszych
w garnizonie stołecznym na lata 2024-2026 ”</t>
    </r>
    <r>
      <rPr>
        <sz val="9"/>
        <color rgb="FF000000"/>
        <rFont val="Arial"/>
        <family val="2"/>
        <charset val="238"/>
      </rPr>
      <t xml:space="preserve"> –  działania ukierunkowane na poprawę bezpieczeństwa pieszych oraz stosowanie się tej grupy użytkowników dróg do przepisów ruchu drogowego, jak również przeciwdziałanie wykroczeniom popełnianych przez kierujących wobec pieszych – działania obejmują wszystkie jednostki i komórki organizacyjne ruchu drogowego garnizonu stołecznego – program realizowany na podstawie ogólnopolskiego programu.</t>
    </r>
  </si>
  <si>
    <r>
      <t xml:space="preserve">"Krajowa Mapa Zagrożeń Bezpieczeństwa" </t>
    </r>
    <r>
      <rPr>
        <sz val="9"/>
        <color rgb="FF000000"/>
        <rFont val="Arial"/>
        <family val="2"/>
        <charset val="238"/>
      </rPr>
      <t>plan działań prewencyjno kontrolnych.</t>
    </r>
  </si>
  <si>
    <r>
      <t>„Trzeźwy Kierowca 2025”</t>
    </r>
    <r>
      <rPr>
        <sz val="9"/>
        <color rgb="FF000000"/>
        <rFont val="Arial"/>
        <family val="2"/>
        <charset val="238"/>
      </rPr>
      <t xml:space="preserve"> – plan działań prewencyjno-kontrolnych ukierunkowanych na eliminowanie z ruchu drogowego kierujących  w stanie po użyciu alkoholu lub w stanie nietrzeźwości, bądź środków działających podobnie do alkoholu. Działania prowadzone są cyklicznie.</t>
    </r>
  </si>
  <si>
    <r>
      <t>"Bezpieczne Przewozy 2025</t>
    </r>
    <r>
      <rPr>
        <sz val="9"/>
        <color rgb="FF000000"/>
        <rFont val="Arial"/>
        <family val="2"/>
        <charset val="238"/>
      </rPr>
      <t>" – plan działań kontrolno-prewencyjne mające na celu ujawnianie kierujących – wykonujących usługi przewozowe, niezgodnie z przepisami ustawy o transporcie drogowym. Sprawdzanie kierujących pod kątem wymaganych dokumentów oraz  sprawdzanie warunków technicznych pojazdów i oznakowania taxi zgodnie z uchwałą Rady Miasta). Działania realizowane są na podstawie planu zatwierdzonego przez Komendanta Stołecznego Policji i w oparciu o miesięczny harmonogram działań.</t>
    </r>
  </si>
  <si>
    <r>
      <t>„Bezpieczna komunikacja miejska 2025”</t>
    </r>
    <r>
      <rPr>
        <sz val="9"/>
        <color rgb="FF000000"/>
        <rFont val="Arial"/>
        <family val="2"/>
        <charset val="238"/>
      </rPr>
      <t xml:space="preserve"> – działania ukierunkowane na kierowców pojazdów komunikacji miejskiej i ograniczenie zachowań niezgodnych z prawem.</t>
    </r>
  </si>
  <si>
    <r>
      <t xml:space="preserve">"Bezpieczna prędkość 2025" </t>
    </r>
    <r>
      <rPr>
        <sz val="9"/>
        <color rgb="FF000000"/>
        <rFont val="Arial"/>
        <family val="2"/>
        <charset val="238"/>
      </rPr>
      <t>– plan działań prewencyjno - kontrolnych polegających na egzekwowaniu od kierujących pojazdami stosowania się do ograniczeń prędkosc jazdy.</t>
    </r>
  </si>
  <si>
    <r>
      <t>„Bezpieczne Wakacje 2025”</t>
    </r>
    <r>
      <rPr>
        <sz val="9"/>
        <color rgb="FF000000"/>
        <rFont val="Arial"/>
        <family val="2"/>
        <charset val="238"/>
      </rPr>
      <t xml:space="preserve"> – działania ukierunkowane na poprawę bezpieczeństwa i płynności w ruchu drogowym w okresie wzmożonego ruchu związanego z wyjazdami oraz powrotami  na terenie Warszawy – wzmożone kontrole również pod kątem stanu trzeźwości.</t>
    </r>
  </si>
  <si>
    <r>
      <t xml:space="preserve">"SPOTKANIA W PRZEDSZKOLACH" – </t>
    </r>
    <r>
      <rPr>
        <sz val="9"/>
        <color rgb="FF000000"/>
        <rFont val="Arial"/>
        <family val="2"/>
        <charset val="238"/>
      </rPr>
      <t>spotkania mające na celu wyegzekfowania  prawidłowych zachowańw śród najmłodszych uczestników ruchu drogowego(przejscie dla pieszych, chodnik, sygnalizacja świetlna). W trakcie korzystania z hulajnogi, roweru  czy znajdując się w samochodzie. Budowanie zaufania zawodu policjanta wśród najmłodszych uczestników ruchu drogowego.</t>
    </r>
  </si>
  <si>
    <r>
      <t xml:space="preserve">"SPOTKANIA W SZKOŁACH" - </t>
    </r>
    <r>
      <rPr>
        <sz val="9"/>
        <color rgb="FF000000"/>
        <rFont val="Arial"/>
        <family val="2"/>
        <charset val="238"/>
      </rPr>
      <t>działania mające na celu zmiejszenia wypadków drogowych z udziałem młodzieży szkolniej. Informowanie o zasadach warunkach i przepisach ruchu drogowego. Prowadzenie zajęć przygotowującyh dzieci do egzaminu na karte rowerową jak również jego przeprowadzanie.</t>
    </r>
  </si>
  <si>
    <r>
      <t>"SPOTKANIA W SZKOŁACH ŚREDNICH" -</t>
    </r>
    <r>
      <rPr>
        <sz val="9"/>
        <color rgb="FF000000"/>
        <rFont val="Arial"/>
        <family val="2"/>
        <charset val="238"/>
      </rPr>
      <t xml:space="preserve"> celem spotkań jest zmiejszenie ilości wypadków drogowych wśród młodzieży. Przypomnienie warunków zasad i przepisów ruchu drogowego. Omówienie uprawnień do kierowania pojazdami oraz konsekwencji prawnych nieprawidłowego zaschowania się na drodze. </t>
    </r>
  </si>
  <si>
    <r>
      <t xml:space="preserve">"SENIOR W RUCHU DROGOWYM"" - </t>
    </r>
    <r>
      <rPr>
        <sz val="9"/>
        <color rgb="FF000000"/>
        <rFont val="Arial"/>
        <family val="2"/>
        <charset val="238"/>
      </rPr>
      <t>analiza zdarzeń drogowych zaistniałych na terenie garnizonu stołecznego wykazała, że wśród ofiar wypadków drogowych, najwięcej ginie osób powyżej 60-go roku życia. Dlatego też podjęto starania o ograniczenie liczby tych zdarzeń poprzez podjęcie działań profilaktycznych, uświadamiających zagrożenia tej grupie użytkowników dróg. Działania były prowadzone zarówno w Warszawie jak i na terenie powiatów garnizonu stołecznego.</t>
    </r>
  </si>
  <si>
    <r>
      <t xml:space="preserve">"ZIMA W MIEŚCIE" - </t>
    </r>
    <r>
      <rPr>
        <sz val="9"/>
        <color rgb="FF000000"/>
        <rFont val="Arial"/>
        <family val="2"/>
        <charset val="238"/>
      </rPr>
      <t xml:space="preserve">akcja skierowana do dzieci i młodzieży, które nie wyjeżdżają na zimowy wypoczynek, a czas zimowych ferii spędzają w Warszawie. Policjanci spotykali się z nimi w placówkach oświatowych organizujących czas wolny. Przeprowadzali pogadanki, prezentacje multimedialne oraz zabawy dotyczące bezpieczeństwa w ruchu drogowym.
</t>
    </r>
  </si>
  <si>
    <r>
      <t xml:space="preserve">Udział w programach radiowo - telewizyjnych –  </t>
    </r>
    <r>
      <rPr>
        <sz val="9"/>
        <color rgb="FF000000"/>
        <rFont val="Arial"/>
        <family val="2"/>
        <charset val="238"/>
      </rPr>
      <t>dotyczyły tematyki bezpieczeństwa w ruchu drogowym.</t>
    </r>
  </si>
  <si>
    <r>
      <t xml:space="preserve">„DAJ SZANSĘ INNYM” - </t>
    </r>
    <r>
      <rPr>
        <sz val="9"/>
        <rFont val="Arial"/>
        <family val="2"/>
        <charset val="238"/>
      </rPr>
      <t>działania te przypominają o zasadności korzystania z numeru alarmowego 112, mają znaczący wpływ na poprawę bezpieczeństwa w ruchu drogowym, ponieważ świadomy kierowca, w przypadku zdarzenia drogowego, gdy nie ma osób zabitych ani rannych, zwłaszcza, gdy sytuacja jest bezsprzeczna – nie wezwie załogi policji. W wielu miejscach będzie to miało realny wpływ na poprawę bezpieczeństwa na drodze, gdzie swoją obecnością policjanci mogliby częściej oddziaływać prewencyjnie na uczestników ruchu drogowego.</t>
    </r>
  </si>
  <si>
    <r>
      <t xml:space="preserve">"ODBLASK TO NIE OBCIACH"  - </t>
    </r>
    <r>
      <rPr>
        <sz val="9"/>
        <rFont val="Arial"/>
        <family val="2"/>
        <charset val="238"/>
      </rPr>
      <t>działania skierowane są do niechronionych uczestników ruchu drogowego w szczególności do pieszych, poprzez promowanie noszenia elemętów odblaskowych po zmroku. W trakcie prowadzonych działań zwracamy szczególną uwagę na zachowanie właściwych relacji kierujący - pieszy, zgodnie z przepisami poruszanie się na odcinkach dróg bez wydzielonych chodników.</t>
    </r>
  </si>
  <si>
    <r>
      <t xml:space="preserve">"DWA KÓLKA JEDNO ŻYCIE" - </t>
    </r>
    <r>
      <rPr>
        <sz val="9"/>
        <rFont val="Arial"/>
        <family val="2"/>
        <charset val="238"/>
      </rPr>
      <t>działania mają na celu zmiejszenie wypadków drogowych z udziałem niechronionych uczestników ruchu drogowego, zwłaszcza tych, które niosą za soba poważne skutki. W trakcie prowadzonych spotakń, będą omawiane zasady bezpiecznego poruszania po drogach przez niechronionych uczestników ruchu drogowego tj. pieszych, motocyklistów ,rowerzystów jak mi osób poruszających się innymi urządzeniami - hulajnogi elektryczne, UTO, UWR.</t>
    </r>
  </si>
  <si>
    <r>
      <t xml:space="preserve">"UWAŻNE DZIECKO" - </t>
    </r>
    <r>
      <rPr>
        <sz val="9"/>
        <rFont val="Arial"/>
        <family val="2"/>
        <charset val="238"/>
      </rPr>
      <t>działania mają na celeu zmiejszenie wypadkow drogowych z działem  najmłodszych uczestników ruchu drogowego. W trakcie realizacji prowadzonych działań będą omawiane zasasdy bezpiecznego poruszania się po drodze, korzystanie z elemętów odblaskowych, korzystanie z pasów bezpieczeństwa i fotelików samochodowych.</t>
    </r>
  </si>
  <si>
    <r>
      <t xml:space="preserve">„DAJ SIĘ ZOBACZYĆ” - </t>
    </r>
    <r>
      <rPr>
        <sz val="9"/>
        <rFont val="Arial"/>
        <family val="2"/>
        <charset val="238"/>
      </rPr>
      <t>działania te ukierunkowane będą na poprawienie widoczności niechronionych uczestników ruchu drogowego w celu zmniejszenia liczby wypadków drogowych, zwłaszcza tych, które niosą ze sobą poważne skutki. Celem akcji jest zwiększenie bezpieczeństwa niechronionych uczestników ruchu drogowego, w szczególności pieszych, poprzez promowanie noszenia elementów odblaskowych po zmroku. Elementy odblaskowe będą rozdawane osobom poruszającym się poza obszarem zabudowanym, na mało oświetlonych drogach m.st. Warszawy oraz powiatów ościennych.</t>
    </r>
  </si>
  <si>
    <r>
      <t xml:space="preserve">"JADĘ BEZPIECZNYM AUTEM" - </t>
    </r>
    <r>
      <rPr>
        <sz val="9"/>
        <color rgb="FF000000"/>
        <rFont val="Arial"/>
        <family val="2"/>
        <charset val="238"/>
      </rPr>
      <t>przedwakacyjny/przedferyjny przegląd pojazdów -  akcja miała na celu zachęcenie kierowców do sprawdzania stanu technicznego pojazdów, nie tylko podczas okresowych badań technicznych wynikających z ustawowych obowiązków, ale także w sytuacjach, kiedy planujemy wyjazd w dalszą podróż związaną z wyjazdami na letni wypoczynek i pokonywaniem znacznych odległości.</t>
    </r>
  </si>
  <si>
    <r>
      <t xml:space="preserve">"TURNIEJE BEZPIECZEŃSTWA W RUCHU DROGOWYM"- </t>
    </r>
    <r>
      <rPr>
        <sz val="9"/>
        <rFont val="Arial"/>
        <family val="2"/>
        <charset val="238"/>
      </rPr>
      <t>dla uczniów szkół podstawowych i ponadpodstawowych. Ich celem jest popularyzowanie przepisów i zasad bezpiecznego poruszania się po drogach, a także podstawowych zasad i umiejętności udzielania pierwszej pomocy przedmedycznej.</t>
    </r>
  </si>
  <si>
    <r>
      <t xml:space="preserve">SZKOLENIE KURSU PODSTAWOWEGO STRAŻY MIEJSKIEJ -  </t>
    </r>
    <r>
      <rPr>
        <sz val="9"/>
        <rFont val="Arial"/>
        <family val="2"/>
        <charset val="238"/>
      </rPr>
      <t>skierowane jest do kursu podstawowego nowo przyjętych funkcjonariuszy straży miejskiej.  Celem szkolenia jest szczególowe omówienie przepisów ruchu drogowego ze szczególnym uwzględniem ruchu pieszych, rowerzystów,motocyklistów, pojazdów zaprzęgowych. Jak również oznakowania pionowego i poziomego. Zadania wynikające z Rozporzadzenia w Sprwaie Konntroli Ruchu Drogowego.</t>
    </r>
  </si>
  <si>
    <r>
      <t xml:space="preserve">" SZKOLENIE DLA PIELGRZYMÓW " - </t>
    </r>
    <r>
      <rPr>
        <sz val="9"/>
        <rFont val="Arial"/>
        <family val="2"/>
        <charset val="238"/>
      </rPr>
      <t>skierowane jest do osób prowadzących pielgrzymkę  pieszą lub rowerową. Mające na celu nauczenia uczestników szkolenia z zakresu kierowania ruchem drogowym.  Omówienie podawania wiążących poleceń wobec innych uczestników ruchu drogowego. Wskazanie zagrożęń i  wykroczeń  związanych z wykonywaniem nie których czynności na drodze.</t>
    </r>
  </si>
  <si>
    <r>
      <t xml:space="preserve">SPOTKANIA Z KIEROWCAMI MIEJSKICH ZAKŁADÓW AUTOBUSOWYCH - </t>
    </r>
    <r>
      <rPr>
        <sz val="9"/>
        <rFont val="Arial"/>
        <family val="2"/>
        <charset val="238"/>
      </rPr>
      <t>cykliczne spotkania mające przybliżyć problematykę wypadków i kolizji drogowych na terenie m.st. Warszawy, ze szczególnym uwzględnieniem komunikacji miejskiej.</t>
    </r>
  </si>
  <si>
    <r>
      <t xml:space="preserve">Artykuły zamieszczane w prasie i w internecie oraz na stronie WRD KSP - </t>
    </r>
    <r>
      <rPr>
        <sz val="9"/>
        <color rgb="FF000000"/>
        <rFont val="Arial"/>
        <family val="2"/>
        <charset val="238"/>
      </rPr>
      <t>dotyczące tematyki bezpieczeństwa w ruchu drogowym.</t>
    </r>
    <r>
      <rPr>
        <b/>
        <sz val="9"/>
        <color rgb="FF000000"/>
        <rFont val="Arial"/>
        <family val="2"/>
        <charset val="238"/>
      </rPr>
      <t xml:space="preserve">
PROWADZENIE SOCIAL MEDIÓW WRD KSP – </t>
    </r>
    <r>
      <rPr>
        <sz val="9"/>
        <color rgb="FF000000"/>
        <rFont val="Arial"/>
        <family val="2"/>
        <charset val="238"/>
      </rPr>
      <t>Facebook, Tiktok, Instagram, YouTube. Tworzenie filmów profilaktycznych.</t>
    </r>
  </si>
  <si>
    <r>
      <t xml:space="preserve">"Egzamin na kartę rowerową" - </t>
    </r>
    <r>
      <rPr>
        <sz val="9"/>
        <color rgb="FF000000"/>
        <rFont val="Arial"/>
        <family val="2"/>
        <charset val="238"/>
      </rPr>
      <t>przygotowanie i przeprowadzenie egzaminu na kartę rowerową.</t>
    </r>
  </si>
  <si>
    <t>1. Pogadanki na temat: " "Bezpieczne ferie", "Bezpieczne wakacje", "Bezpieczna droga do szkoły" "Rowerzysta na drodze"- SP w Zągotach (ZS nr 4), Szkoła Podstawowa w Bielsku, ZS nr 3 w Zagrobie, ZS nr 2 w Ciachcinie, SP w Leszczynie Szlacheckim  (klasy 1-8)</t>
  </si>
  <si>
    <t>Koordynatorzy oraz wychowawcy klas (realizacja podczas godzin wychowawczych, lekcjach wychowania fizycznego, lekcjach przyrody i techniki)</t>
  </si>
  <si>
    <t xml:space="preserve">2. Spotkanie z Policjantami z KMP w Płocku - pogadanki dot. przepisów ruchu drogowego, narkotyków, dopalaczy, jak zachować się podczas wypadku, ataku agresywnego psa - Szk. Podst. w Bielsku, Leszczynie Szlach., ZS nr 3 w Zagrobie, ZS nr 4 w Zągotach </t>
  </si>
  <si>
    <t xml:space="preserve">Policjanci, kopordynatorzy, wychowawcy klas </t>
  </si>
  <si>
    <t>3. Przygotowanie teoretyczne i praktyczne do karty rowerowej,  kursy przygotowawcze do egzaminu na kartę rowerową - klasy IV, V, kursy sprawnościowe na rowerze - tor przeszkód , testy teoretyczne (szkoły podstawowe)</t>
  </si>
  <si>
    <t>Szk. Podst. W Bielsku, ZS nr 2 w Ciachcinie, Szk. Podstawowa w Leszczynie Szlacheckim, ZS nr 3 w Zagrobie, ZS nr 4 w Zągotach - Koordynatorzy Bezpieczeństwa</t>
  </si>
  <si>
    <t>4.cykl lekcji w klasach I-III, apele kl. I-VIII i konkursy pn. "Bezpiecznie na drodze", "Bezpieczna droga do szkoły" -  zasady ruchu drogowego, znajomość znaków drogowych, sygnalizacja,  zasady poruszania się po drodze i przejsciu dla pieszych</t>
  </si>
  <si>
    <t>ZS nr 2 w Ciachcinie,  ZS nr 3 w Zagrobie, Szk. Podst. W Bielsku - Koordynatorzy Bezpieczeństwa</t>
  </si>
  <si>
    <t>5. Zapoznanie z zasadami bezpieczenstwa ruchu drogowego i udzielaniem 1-szej pomocy z modułu "wychowanie kumunikacyjne", znajomość nr alarmowych</t>
  </si>
  <si>
    <t xml:space="preserve">ZS nr 2 w Ciachcinie, Szk. Podst. W Bielsku - Policjanci z WORD Płock,   Koordynatorzy bezpieczenstwa </t>
  </si>
  <si>
    <t>6. Omówienie zasad bezpieczeństwa - obchodzenie się z prądem elektrycznym, bezpieczeństwo dzieci w gospodarstwie, zapoznanie z negatywnymi zjawiskami społecznymi: alkoholizm, narkomania, przemoc rówiesnicza, demoralizacja nieletnich, przestępczość..</t>
  </si>
  <si>
    <t>Szk. Podst. W Bielsku, ZS nr 2 w Ciachcinie, Szk. Podstawowa w Leszczynie Szlacheckim, ZS nr 3 w Zagrobie - Koordynatorzy Bezpieczeństwa, Wychowawcy klas</t>
  </si>
  <si>
    <t>ZS nr 2 w Ciachcinie, ZS nr 4 w Zągotach, Szk. Podstawowa w Leszczynie Szlacheckim, Szk. Podst. W Bielsku - Strażacy OSP, Policjanci, Koordynatorzy bezpieczeństwa</t>
  </si>
  <si>
    <t>8. Omówienie zasad  ewakuacji z udziałem policjanta i strażaka - symulacja pozostawienia ucznia w szkole jako poszkodowanego, szkolenie na temat bezpieczna zima - spotkanie z przedstawicielem WOPR - szkoły podstawowe</t>
  </si>
  <si>
    <t>wychowawcy klas, koordynatorzy</t>
  </si>
  <si>
    <t>9. Gazetka szkolna i prezentacja multimedialna o zasadach bezpieczeństwa na drodze - szkoły podstawowe klasy I-VIII, Program "Akademia Bezpiecznego Puchatka" - klasy I</t>
  </si>
  <si>
    <t>10. Zajęcia praktyczne w terenie dotyczace zasad przepisów ruchu drogowego podczas poruszania się po drodze, po przejściach dla pieszych, znajomość  znaków drogowych i posługiwanie się numerami alarmowymi podczas zauważenia wypadku, zasłabnięcia itp.</t>
  </si>
  <si>
    <t xml:space="preserve">Szkoła Podstawowa w Bielsku, SP w Ciachcinie, SP w Zągotach, SP w Leszczynie Szlacheckim, SP w Zagrobie - Wychowawcy klas I - III </t>
  </si>
  <si>
    <t>11. Udział uczniów Szkoły Podst  w Bielsku oraz ZS nr 2 w Ciachcinie (szkoła podstawowa) - w kampani społecznej "Jesteś widoczny , jestes bezpieczny", organizowanej przez Samorząd Województwa Mazowieckiego w W-wie</t>
  </si>
  <si>
    <t>Szkoły Podstawowe kl. III i IV - Koordynatorzy bezpieczeństwa</t>
  </si>
  <si>
    <t>12. Moduł: Edukacja dla bezpieczeństwa oraz 1-sza pomoc przedmedyczma dla osób pod wpływem alkoholu oraz narkotyków z uwzględnieniem dopalaczy  - projekt realizowany z WOPR-em - Szkoła Podstawowa w Bielsku VII-VIII klasy</t>
  </si>
  <si>
    <t>Koordynatorzy bezpieczeństwa, strażacy OSP z uprawnieniami</t>
  </si>
  <si>
    <t>13. Omówienie zagadnień pn. "Bezpieczna zima" przed rozpoczęciem ferii zimowych,  - szkoły podstawowe klasy I-VIII</t>
  </si>
  <si>
    <t>Wychowawcy klas, Koordynatorzy bezpieczeństwa</t>
  </si>
  <si>
    <t xml:space="preserve">14. Omówienie zasad bezpieczeństwa dzieci w ruchu drogowym podczas zebrań z rodzicami we wszystkich klasach szkół podstawowych </t>
  </si>
  <si>
    <t>Wychowawcy klas</t>
  </si>
  <si>
    <t>15. Pogadanki na zajęciach lekcyjnych; program "Ratujemy Misie - pierwsza pomoc" - klasy 0-III, Pikniki Rodzinne (pokazy) - Podstawy udzielania I pomocy: zasady postępowania w miejscu zdarzenia, umiejętność wezwania profesjonalnej pomocy</t>
  </si>
  <si>
    <t>Wychowawcy klas, Koordynatorzy bezpieczeństwa, Rodzice</t>
  </si>
  <si>
    <t>16. Edukacyjne spotkania z Inspektorem Transportu Drogowego i Policjantem - szkoły podstawowe w Bielsku i Ciachcinie</t>
  </si>
  <si>
    <t>17. Ogólne zasady bezpieczeństwa drogowego omawiane w szkołach podstawowych na lekcjach techniki, wychowania fizycznego, godzin wychowawczych - utrwalenie prawidlowych wzorców postępowania podczas wypoczynku, drogi do szkoły, ze szkoły itp.</t>
  </si>
  <si>
    <t>Wychowawcy klas i nauczyciele przedmiotu w szkole podstawowej w Bielsku, Leszczynie Szlacheckim, Zagrobie, Ciachcinie i Zągotach.</t>
  </si>
  <si>
    <t xml:space="preserve">7. Realizacja programu I pomocy przedmedycznej - klasy VII, VIII -Strażacy OSP, Zagadnienia dotyczące poruszania się na coraz bardziej popularnych środkach typu hulajnogi elektryczne, rolki - klasy III-V </t>
  </si>
  <si>
    <t>Konkursy, olimpiady, turnieje, imprezy w zakresie BRD, wydania magazynowe, imprezy w zakresie BRD</t>
  </si>
  <si>
    <t>WORD Siedlce. Na wszystkich spotkaniach i kursach przeszkolono ponad 10 tysięcy osób. W całym 2025 roku WORD uczestniczył w 109 wydarzeniach związanych z edukacją i poprawą Bezpieczeństwa Ruchu Drogowego</t>
  </si>
  <si>
    <t>WORD Siedlce</t>
  </si>
  <si>
    <t xml:space="preserve">Promowanie działalności WORD w zakresie edukacyjnym w mediach </t>
  </si>
  <si>
    <t>Działalność regionalnego Centrum Edukacji BRD</t>
  </si>
  <si>
    <t>Zajęcia edukacyjne w szkołach, pomoc przy przeprowadzeniu egzaminów na kartę rowerową, szkolenia seniorów, koszty paliwa, rowerów i amortyzacja sprzętu audiowizualnego</t>
  </si>
  <si>
    <t>WORD w Radomiu</t>
  </si>
  <si>
    <t>Organizacja konkursów o tematyce BRD oraz pozostałe działania na rzecz BRD</t>
  </si>
  <si>
    <t>Zakup symulatora jazdy samochodem</t>
  </si>
  <si>
    <t>Konkursy, olimpiady, turnieje, imprezy w zakresie BRD</t>
  </si>
  <si>
    <t>Wojewódzki Ośrodek Ruchu Drogowego w Ciechanowie</t>
  </si>
  <si>
    <t>Obserwatorium BRD i inne działania nie ujęte w planach</t>
  </si>
  <si>
    <t xml:space="preserve">Seminarium "Safe and Sober", Warszawa, 23 stycznia 2025, prezentacja WORD Warszawa: „Kursy reedukacyjne w zakresie problematyki przeciwalkoholowej i przeciwdziałania narkomanii – podstawy formalne, zasady organizacji, tematyka oraz sposoby ich realizacji. Wnioski i rekomendacje” </t>
  </si>
  <si>
    <t>ITS</t>
  </si>
  <si>
    <t>European Transport Safety Council</t>
  </si>
  <si>
    <t xml:space="preserve">Europejska Karta Bezpieczeństwa Ruchu Drogowego (EKBRD) - obsługa w ITS Krajowego Punktu Kontaktowego, propagowanie na Mazowszu EKBRD, pomoc w zgłoszenie inicjatyw do konkursu  Excellence in Road Safety Awards 2025” </t>
  </si>
  <si>
    <t>Komisja Europejska</t>
  </si>
  <si>
    <t xml:space="preserve">Projekt “SafeWay: Fostering Traffic Safety &amp; Mobility Education in School Communities” – złożenie wniosku w ramach naboru Erasmus+,  współpraca  WORD Warszawa </t>
  </si>
  <si>
    <t xml:space="preserve">Kwalifikacja wolnorynkowa „Edukacja dzieci i młodzieży w zakresie bezpieczeństwa ruchu drogowego (trener brd)” zamieszczona w Obwieszczeniu MEN z dnia 22 grudnia 2022 roku – współpraca ITS WORDy z Mazowsza  </t>
  </si>
  <si>
    <t>WORD Warszawa/ITS</t>
  </si>
  <si>
    <t xml:space="preserve">Rozbudowa DW 584 polegająca na rozbiórce mostu w m. Osmolin w km 3+946 dw584 i budowie nowego obiektu inżynierskiego wraz z dojazdami w niezbędnym zakresie </t>
  </si>
  <si>
    <t>MZDW</t>
  </si>
  <si>
    <t>środki własne</t>
  </si>
  <si>
    <t>Budowa urządzeń bezpieczeństwa ruchu drogowego - oświetlenie istniejących przejść dla pieszych zlokalizowanych w pasie drogi wojewódzkiej nr 728; gmina Belsk Duży</t>
  </si>
  <si>
    <t xml:space="preserve">Budowa ścieżki pieszo - rowerowej wzdłuż Drogi Wojewódzkiej 577 Gąbin-Sanniki (odcinek I i II) </t>
  </si>
  <si>
    <t>środki własne + BOM</t>
  </si>
  <si>
    <t xml:space="preserve">Budowa ścieżki pieszo-rowerowej wzdłuż DW 567 na odcinku Rogozino-Płock  </t>
  </si>
  <si>
    <t xml:space="preserve">Zostaw auto, wybierz rower lub na nogach rusz po zdrowie - budowa ścieżki pieszo-rowerowej na odcinku Maszewo Duże - Mańkowo - Nowa Biała </t>
  </si>
  <si>
    <t>Poprawa bezpieczeństwa na terenie Miasta Przasnysz poprzez doświetlenie przejść dla pieszych w ciągu dróg wojewódzkich/BOM2</t>
  </si>
  <si>
    <t>Umieszczenie dwóch znaków aktywnych B-20 w miejscowości Konary,gmina Warka</t>
  </si>
  <si>
    <t>Wprowadzenie zmian w SOR z elementami znaków aktywnych D6, urządzeń BRD, aktualizacją oznakowania pionowego i poziomego na DW 637 w m.Sulejówek i w m.Okuniew oraz na DW 571 w m.Nasielsk</t>
  </si>
  <si>
    <t>Przebudowa drogi wojewódzkiej nr 724 w zakresie budowy przejścia dla pieszych w km 18+326,55 do km 18+361,05 oraz budowy sieci elektroenergetycznej do 1kV oświetlenia drogowego</t>
  </si>
  <si>
    <t>Dostawa oraz montaż trzech sztuk radarowych wyświetlaczy prędkości na drodze wojewódzkiej nr 579 województwa mazowieckiego - gm.Radziejowice  lokalizacje: 
1. na wjeździe do m.Radziejowice od strony m.Kuklówka  Radziejowicka, 
2. na wjeździe do m.Kuklówka Radziejowicka od strony m.Radziejowice, 
3. na wjeździe do m.Kuklówka Zarzeczna od strony m.Grodzisk Mazowiecki</t>
  </si>
  <si>
    <t>Przebudowa drogi wojewódzkiej nr 541 od km 52+246,32 do km 52+263,13 na terenie m.Lubowidz, powiat żuromiński</t>
  </si>
  <si>
    <t>Przebudowa drogi wojewódzkiej nr 541 od km 55+311,81 do km 55+328,84 na terenie gminy Lubowidz i Żuromin</t>
  </si>
  <si>
    <t>Poprawa bezpieczeństwa ruchu poprzez wdrożenie projektu SOR w ciągu DW 636 w m.Wola Rasztowska, gmina Klembów, powiat wołomiński</t>
  </si>
  <si>
    <t>Przebudowa DW 580 na odc od km 19+640 do km 21+380 (od ul. Kwiatowej w m. Wyględy do skrzyżowania z DW 888 w m. Zaborów w zakresie odwodnienia drogi</t>
  </si>
  <si>
    <t>Rozbudowa drogi wojewódzkiej nr 728 polegająca na budowie i rozbudowie zbiorników odwadniających ZB-1a. ZB-1 i ZB-2</t>
  </si>
  <si>
    <t>Rozbudowa drogi wojewódzkiej nr 801 na odcinku od skrzyżowania z drogą wojewódzką nr 798 i drogą powiatową nr 2729W do skrzyżowania z drogą krajową nr 50</t>
  </si>
  <si>
    <t>środki własne + Polski Ład</t>
  </si>
  <si>
    <t xml:space="preserve"> Budowa sygnalizacji świetlnej w ciągu drogi wojewódzkiej nr 721 w miejscowości Kolonia Lesznowola - skrzyżowanie ul.Słonecznej ze zjazdem z węzła Lesznowola</t>
  </si>
  <si>
    <t>Budowa sygnalizacji świetlnej na przejściu dla pieszych przez ul.Szosę Jadowską ( droga wojewódzka 634) przy skrzyżowaniu z ul.Szkolną w m.Duczki</t>
  </si>
  <si>
    <t>Wprowadzenie zmian w SOR z elementami znaków aktywnych D6 i doświetleniem przejść dla pieszych na DW 559 w m.Brudzeń Duży,DW 560 w m.Bielsk, DW 574 w m.Nowe Grabie,DW 567 w m.Ślepkowo</t>
  </si>
  <si>
    <t>Budowa sygnalizacji świetlnej na skrzyżowaniu drogi wojewódzkiej nr 724 z ul. Mickiewicza w m. Konstancin Jeziorna, powiat piaseczyński, województwo mazowieckie</t>
  </si>
  <si>
    <t>Przebudowa DW 802 w miejscowości Stara Wieś skrzyżowanie ulic Starowiejska/Piaski/Czarnockiego - w zakresie budowy sygnalizacji świetlnej</t>
  </si>
  <si>
    <t>Rozbudowa drogi wojewódzkiej nr 707 w m. Żdżary na odcinku od km 43+371,40 do km 43+504,00 na terenie gminy Nowe Miasto n. Pilicą</t>
  </si>
  <si>
    <t>Przebudowa skrzyżowania drogi krajowej DK 57 z drogą wojewódzką DW 616 i drogą powiatową DP 3249W w miejscowości Rembielin</t>
  </si>
  <si>
    <t xml:space="preserve">Przebudowa drogi wojewódzkiej nr 803 na odcinku od km 13+114 do km 15+809,55 w miejscowości Skórzec </t>
  </si>
  <si>
    <t>Rozbudowa i przebudowa drogi wojewódzkiej nr 727 (ul. Kościuszki) w Wierzbicy na odcinku od km 63+462 do km 64+610</t>
  </si>
  <si>
    <t xml:space="preserve">Rozbudowa drogi wojewódzkiej nr 626 od km 14+190,18 do km 14+735,01 w m. Gąsewo Poduchowne, Rzechowo Wielkie, Zalesie Wielkie, gm. Sypniewo    </t>
  </si>
  <si>
    <t xml:space="preserve">Rozbudowa drogi wojewódzkiej nr 544 od km 124+095,65 do km 124+502,88 w m. Chodkowo Kuchny, gm. Płoniawy-Bramura  </t>
  </si>
  <si>
    <t>Budowa odwodnienia drogi wojewódzkiej nr 632 ul. Strużańskiej w Legionowie w rejonie skrzyżowania z ul. Obrońców Lwowa</t>
  </si>
  <si>
    <t xml:space="preserve">Przebudowa drogi wojewódzkiej nr 740 na odcinku od km 17+775 do km 19+275 w miejscowości Żerdź, gmina Przytyk  </t>
  </si>
  <si>
    <t xml:space="preserve">Rozbudowa dróg wojewódzkich nr 634 i 636 w m. Wólka Kozłowska, gmina Tłuszcz       </t>
  </si>
  <si>
    <t xml:space="preserve">Przebudowa drogi wojewódzkiej nr 719 na odcinku od km 29+525 do km 29+942 oraz przebudowa drogi powiatowej nr 1523W ul. Brwinowskiej w Milanówku w obrębie wlotu na skrzyżowanie z drogą wojewódzką nr 719 </t>
  </si>
  <si>
    <t xml:space="preserve">Rozbudowa drogi wojewódzkiej nr 719 od km 20+677,98 do 20+956,33 na terenie miasta Pruszków  </t>
  </si>
  <si>
    <t>Przebudowa i rozbudowa drogi wojewódzkiej nr 719 na odcinku od km 38+683 do km 39+421 w m. Chylice Kolonia gm. Jaktorów</t>
  </si>
  <si>
    <t xml:space="preserve">Przebudowa drogi wojewódzkiej nr 719 na odcinku od km 25+300 do km 25+440 w m. Kanie oraz Otrębusy </t>
  </si>
  <si>
    <t>Przebudowa drogi wojewódzkiej nr 805 na terenie gminy Pilawa - w zakresie budowy doświetlenia przejść dla pieszych</t>
  </si>
  <si>
    <t xml:space="preserve">ZazieleńMY ścieżkę rowerową w Gminie Radzymin </t>
  </si>
  <si>
    <t>BOM4</t>
  </si>
  <si>
    <t xml:space="preserve">Rozbudowa drogi wojewódzkiej nr 801 polegająca na rozbiórce istniejącego mostu i budowie nowego obiektu inżynierskiego w km 19+395 drogi wojewódzkiej nr 801 nad rzeką Świder w miejscowościach Józefów i Otwock wraz z dojazdami w niezbędnym zakresie </t>
  </si>
  <si>
    <t>środki własne + subwencja</t>
  </si>
  <si>
    <t xml:space="preserve">Rozbudowa drogi wojewódzkiej nr 573 polegająca na rozbiórce istniejącego mostu w m.Suserz w km 39+262 drogi wojewódzkiej nr 573 i budowie nowego obiektu inżynierskiego wraz z dojazdami w niezbędnym zakresie </t>
  </si>
  <si>
    <t>Rozbudowa drogi wojewódzkiej nr 691 polegającej na rozbiórce i budowie nowego obiektu mostu nad Kanałem Gniewoszowsko - Kozienickim w km 22+247,00 do 22+566,00</t>
  </si>
  <si>
    <t>Rowerem po Mazowszu-rozbudowa tras rowerowych na południe od Błonia, odcinek Brwinów-Biskupice</t>
  </si>
  <si>
    <t>Przebudowa drogi wojewódzkiej nr 698 w miejscowości Łosice</t>
  </si>
  <si>
    <t>Zadania remontowe wykonane w 2025 r. na drogach wojewódzkich Województwa Mazowieckiego</t>
  </si>
  <si>
    <t>Odnowienie oznakowania poziomego  w 2025 r. na drogach wojewódzkich Województwa Mazowieckiego</t>
  </si>
  <si>
    <t>Dokształcanie osób działających na rzecz BRD</t>
  </si>
  <si>
    <t xml:space="preserve">Doposażanie szkól i przedszkoli </t>
  </si>
  <si>
    <t>Działalnia Regionalnego Centrum Edukacji BRD</t>
  </si>
  <si>
    <t xml:space="preserve"> „Bezpieczne Ferie” /"Bezpieczne wakacje" -  przypominanie o zasadach bezpieczeństwa w ruchu drogowym, roli pasażera w podróży oraz jak właściwie przygotować pojazd do zimowej/letniej podróży.  Przeprowadzono 1015 spotkań gdzie udział wzięlo ok 44 743 uczestników.  </t>
  </si>
  <si>
    <t xml:space="preserve">KWP zs. w Radomiu oraz KMP/KPP z garnizonu mazowieckiego </t>
  </si>
  <si>
    <t xml:space="preserve">brak </t>
  </si>
  <si>
    <t xml:space="preserve">„Na drodze patrz i słuchaj” – celem akcji jest uświadomienie uczestnikom ruchu jak ważne jest stosowanie się do  przepisów ruchu drogowego oraz przestrzeganie podczas korzystania z drogi ostrożności. Przeprowadzono 205 spotkań,ok.. 250 uczestników. </t>
  </si>
  <si>
    <t>KWP zs. w Radomiu oraz KMP/KPP z garnizonu mazowieckiego</t>
  </si>
  <si>
    <t xml:space="preserve"> „Jednośladem bezpiecznie do celu” – celem jest zwrócenie uwagi użytkowników motocykli, motorowerów i rowerów na najważniejsze aspekty bezpieczeństwa i kształtowanie właściwych postaw i zachowań. </t>
  </si>
  <si>
    <t xml:space="preserve"> „ Bezpieczna droga do szkoły” - coroczna kampania, której celem jest uświadamianie uczniów na temat zasad bezpiecznego poruszania się po drogach ale także kierujących pojazdami, aby zachowywali szczególna ostrożność w okolicach szkół.</t>
  </si>
  <si>
    <t>Europejski Tydzień Mobilności – Roadpol Safety Days tegoroczna akcja prowadzona była wspólnie z WORD Radom oraz MZDiK w Radomiu, w środkach transportu komunukacji miejskiej.</t>
  </si>
  <si>
    <t>KWP zs. w Radomiu, MZDiK Radom, WORD Radom</t>
  </si>
  <si>
    <t xml:space="preserve"> „Twoje Światła, Nasze Bezpieczeństwo” – kampania prowadzona w oresie 24.10-12.12 na stacjach diagnostycznych partnerujacych wydarzeniu. Wykaz stacji na stronach KGP,KWP,KMP,KPP</t>
  </si>
  <si>
    <t xml:space="preserve"> "Bezpieczny senior na drodze" – spotkanie noworoczne w Kozłowie</t>
  </si>
  <si>
    <t>KWP zs. w Radomiu</t>
  </si>
  <si>
    <t xml:space="preserve">„Bierność zabija – reaguj” - autorska kampania WRD KWP zs. w Radomiu - pokazująca to, jak ważne jest zwracanie uwagi na niewłaściwe zachowanie użytkowników dróg oraz odpowiednie reagowanie na nie. </t>
  </si>
  <si>
    <t xml:space="preserve">KWP zs. w Radomiu </t>
  </si>
  <si>
    <t xml:space="preserve">„Smart Stop patrz na drogę” – autorska kampania WRD KWP zs. w Radomiu skierowana głównie do niechronionych użytkowników dróg, której celem jest zwrócenie uwagi jakie niesie za sobą korzystanie z telefonu komórkowego podczas korzystania z drogi. </t>
  </si>
  <si>
    <t>„Trzeźwa głowa-bezpieczna droga"- kampania edukacyjna ukierunkowana na podniesienie świadomości z zakresu zagrożeń jakie niesie za sobą kierowanie pojazdami w stanie nietrzeźwości.</t>
  </si>
  <si>
    <t>KWP zs. w Radomiu, MCPS</t>
  </si>
  <si>
    <t>"Dzień bezpieczeństwa w Miętnem"- prelekcja dla młodzieży oraz warszaty (rowerowy tor przezszkód, symulator zderzeń, alkogogle)</t>
  </si>
  <si>
    <t>KWP zs. w Radomiu , KPP Garwolin,Zespół Szkół im. Staszica w Miętnem</t>
  </si>
  <si>
    <t>"Bezpieczeństwo na hulajnodze"- w WRD KWP powstał film edukacyjny z zakrseu bezpiecznego poruszania się hulajnogą elektryczną</t>
  </si>
  <si>
    <t>konferencja "UTO w rękach młodych"- wykład edukacyjny podczas konferencji zorganizowanej w Gostyńskim Centrum Edukacyjnym.</t>
  </si>
  <si>
    <t>KPP w Gostyninie, Gostyńskie Centrum edukacyjne, KWP zs. w Radomiu</t>
  </si>
  <si>
    <t xml:space="preserve">Turnieje  Bezpieczeństwa Ruchu Drogowego oraz Młodzieżowe Turnieje Motoryzacyjnych na szczeblu powiatowym, wojewódzkim i centralnym. </t>
  </si>
  <si>
    <t xml:space="preserve"> Polski Związek Motorowy, Placówki oświatowe, KWP zs. w radomiu,</t>
  </si>
  <si>
    <t>"Mazieckie drogi bez promili" w Zespole Szkół Ponadpodstawowych w Iłży. Wydażenie organizowane wspólnie z fundacja Prodriver.</t>
  </si>
  <si>
    <t>KWP zs. w Radomiu, fundacja Prodriver</t>
  </si>
  <si>
    <t>XVI Powiatowy Konkurs z Wychowania Komunikacyjnego pod hasłem "Każdy przedszkolak wie, jak bezpiecznie zachowywać się.</t>
  </si>
  <si>
    <t>KWP zs. w Radomiu, WORD w Radomiu</t>
  </si>
  <si>
    <t>Otwarcie mazowieckiego sezonu motocyklowego na torze Autodrom Jastrząb- inscenizacja wypadku drogowego z udziałem motocyklisty</t>
  </si>
  <si>
    <t>Zapnij pasy, poczuj uścisk bezpieczeństwa z mazowiecką drogówką- Jej celem jest przypomnienie kierowcom i pasażerom, że pasy bezpieczeństwa w samochodzie odgrywają bardzo ważną rolę i stanowią niezbędną ochronę dla kierowcy oraz pasażerów.</t>
  </si>
  <si>
    <t>X Piknik Zdrowia oraz Ogólnopolska Akcja Krwiodawstwa Motosterce</t>
  </si>
  <si>
    <t>KWP zs. w Radomiu, KMP w Radomiu, PM Radomia</t>
  </si>
  <si>
    <t xml:space="preserve">„Światowy dzień ofiar wypadków drogowych” - akcja profilaktyczno-informacyjna prowadzona na terenie garnizonu mazowieckiego na portalach społecznościowych. </t>
  </si>
  <si>
    <t xml:space="preserve">Noc muzeów na terenie KWP zs. w Radomiu - w ramach nocy muzeów zoorganizowano stoisko profilaktyczne o temetyce BRD . </t>
  </si>
  <si>
    <t>Spotkanie ze zstudentami kierunków pedagogicznych i psychologicznych na Wydziale Filologiczno-Pedaggicznym Uniwersytetu Radomskiego. Spotkanie dot. problematyki wypadków drogowych</t>
  </si>
  <si>
    <t>Warsztaty- szkolenie dla Policjantów z jednostek terenowych z zakresu rozpoznawania symptomów świadczących o używaniu środkow odurzających przez kierujacych pojazdami</t>
  </si>
  <si>
    <t>KWP zs. w Radomiu Kierowcy, Karetek Pogotowia Ratunkowego, ratownicy medyczni</t>
  </si>
  <si>
    <t>KWP zs. w Radomiu i KMP/KPP garnizon mazowiecki</t>
  </si>
  <si>
    <t>Dzień bez samochodu- wspólna akcja  mazowieckiej drogówki, MZDiK Radom oraz radaia Rekord.- promowanie bezpiecznego korzystania z hulajnóg oraz rowerów.</t>
  </si>
  <si>
    <t>KWP zs. w Radomiu, MZDiK Radom, Radio Rekord</t>
  </si>
  <si>
    <t>Mistrzu zwolnij- Ogolnopolska kampania informacyjno-edukacyjna, promocja poprzez kolportaż ulotek oraz naklejek promujacych kampanię</t>
  </si>
  <si>
    <t>Światowy Dzień Pamięci Ofiar Wypadków Drogowch- Audycja radiowa - Radio Plus Radom</t>
  </si>
  <si>
    <t xml:space="preserve">KWP zs. w Radomiu, Radio Plus Radom </t>
  </si>
  <si>
    <t>O bezpieczeństwie na hulajnodze elektrycznej z młodzieżą z X LO w Radomiu</t>
  </si>
  <si>
    <t xml:space="preserve"> Szkolenie z obsługi urządzeń służących do badania środków działających podobnie do alkoholu (Aquilla Scan WDTP-10), gdzie przeszkolonych zostało 242 funkcjonariuszy z jednostek terenowych KPP/KMP</t>
  </si>
  <si>
    <t>Rozstrzygnięcie konkursu na logo kampanii "Trzeźwa głowa, bezpieczna droga", laureaci zostali wyróżnieni i nagrodzeni na uroczystości w KWP zs. w Radomiu</t>
  </si>
  <si>
    <t>Szkolenie z zakresu toksykologii i środków działajacych podobnie do alkoholu. Szkolenia prowadzone przez Instytut Ekspertyz Medycznych w Łodzi</t>
  </si>
  <si>
    <t>KWP Radom, Instytut Ekspertyz Medycznych w Łodzi</t>
  </si>
  <si>
    <t>KWP zs. w Radomi</t>
  </si>
  <si>
    <t xml:space="preserve">Przeprowadzono 330 lustracji wypadków, w tym 175 ze skutkiem śmiertelnym, 136 wypadków z udziałem pieszych na przejściach dla pieszych i 19 z udziałem rowerzystów na przejazdach dla rowerów. Skierowano 33 wnioski do zarządców dróg. </t>
  </si>
  <si>
    <t xml:space="preserve">Ocena oznakowania w rejonach 1080 szkół, 219 nieprawidłowośi, 134 wystąpień do zarządców dróg. </t>
  </si>
  <si>
    <t xml:space="preserve">Przygotowano 345 postępowań administracyjnych dot. uzyskania zewolenia na korzystanie z dróg w sposób zczególny oraz dokonano uzgodnień tras 54 pielgrzymek. </t>
  </si>
  <si>
    <t>"Narkotyki - Lokalnie' - działania ukierunkowane na sprawdzenie zawartości środków działających podobnie do alkoholu jak największej liczby kierujących pojazdami przez policjantów ruchu drogowego i prewencji, zrealizowano 1 raz</t>
  </si>
  <si>
    <t>"e-Rower- Lokalnie" - działania mające na celu zapewnienie porządku w ruchu drogowym, zwiększenie bezpieczeństwa wszystkich jego uczestników oraz ograniczenie negatywnego wpływu nieodpowiedzialnego zachowania kierujących rowerami oraz kierujących pojazdami wobec rowerzystów.</t>
  </si>
  <si>
    <t>"Bezpieczna Prędkość" - działania we współpracy z KSP mające na celu egzekwowanie od kierujących przestrzegania ograniczeń prędkości. Działania prowadzone dynamicznie i statycznie, przede wszystkim w miejscach występowania  zagrożeń. 4 razy</t>
  </si>
  <si>
    <t>Wnioski do zarządców dróg w sprawie nieprawidłowości w infrastrukturze drogowej mającej wpływ na bezpieczeństwo pieszych.                                   Zrealizowanych -  143, w trakcie realizacji 32, oczekujących na realizację 69, odrzuconych - 3</t>
  </si>
  <si>
    <t xml:space="preserve">Wnioski do zarządców dróg w sprawie zmiany organizacji ruchu lub wdrożenia nowych rozwiazań mających wpływ na bezpieczeństwo pieszych. Zrealizowanych - 40, w trakcie realizacji - 108, oczekujących na realizację 47, odrzuconych - 1. </t>
  </si>
  <si>
    <t>Wnioski do zarządców drg w sprawie nieprawidłowości w infrastrukturze drogowej mającej wpływ na bezpieczeństwo rowerzystów .                               Zrealizowanych -  88, w trakcie realizacji 27, oczekujących na realizację 50, odrzuconych - 4.</t>
  </si>
  <si>
    <t xml:space="preserve">Wnioski do zarządców dróg w sprawie zmiany organizacji ruchu lub wdrożenia nowych rozwiazań mających wpływ na bezpieczeństwo rowerzystów Zrealizowanych - 14, w trakcie realizacji 18, oczekujących na realizację 33, odrzuconych - 4. </t>
  </si>
  <si>
    <t xml:space="preserve">„Prędkość” – egzekwowanie od kierujących przestrzegania ograniczeń prędkości. Działania prowadzone dynamicznie i statycznie, przede wszystkim w miejscach występowania  zagrożeń.Działania zlecone przez KGP, realizowano 4 razy. </t>
  </si>
  <si>
    <t>"Bezpieczny Weekend" - zapewnienie nadzoru nad bezpieczeństwem, porządkiem i płynnością ruchu podczas długich weekendów. Działania zlecone przez KGP, realizowano 3 razy.</t>
  </si>
  <si>
    <t>„BEZPIECZNA DROGA DO SZKOŁY” – ich celem było zapewnienie właściwego nadzoru nad bezpieczeństwem i porządkiem w ruchu drogowym,w rejonach szkół oraz drogach prowadzących do szkół i placówek oświatowo – wychowawczych w początkowym okresie nauki</t>
  </si>
  <si>
    <t>„Bezpieczne Ferie”, „Bezpieczne wakacje” - działania mające na celu ograniczenie liczby ofiar wypadków drogowych podczas zimowego 
i letniego wypoczynku. Działania zlecone przez KGP, realizowano 2 razy.</t>
  </si>
  <si>
    <t>„TRUCK &amp; BUS” – działania zmierzające do ujawniania i eliminowania naruszeń obowiązków lub warunków przewozu drogowego rzeczy i osób.</t>
  </si>
  <si>
    <t xml:space="preserve">„ZNICZ” – działania mające na celu zapewnienie nadzoru nad bezpieczeństwem, porządkiem i płynnością w ruchu drogowym w dniu „Wszystkich Świętych”, a także dni poprzedzające i następujące bezpośrednio po tym dniu. </t>
  </si>
  <si>
    <t>"PIERŚCIEŃ I" posterunki kontrolno-blokadowe, działania mające na celu kontrolę pojazdów pod kątem ujawniania obywateli innych państw, przebywających nielegalnie na terytorium RP.</t>
  </si>
  <si>
    <t>Wojewódzki program działań Policji na rzecz bezpieczeństwa pieszych 
na lata 2024-2026 nadzorowany przez KGP.</t>
  </si>
  <si>
    <t>Wojewódzki program działań Policji na rzecz bezpieczeństwa rowerzystów na lata 2024-2026 nadzorowany przez KGP.</t>
  </si>
  <si>
    <t>Wojewódzki program działań Policji na rzecz bezpieczeństwa motocyklistów na lata 2024-2026 nadzorowany przez KGP.</t>
  </si>
  <si>
    <t>„Motocykle oraz pojazdy sportowe” – dni weekendowe (piątek, sobota, niedziela), przy sprzyjających warunkach atmosferycznych kontrole posiadanych uprawnień oraz stanu technicznego pojazdów, od 21.03.2025 r.-30.10.2025 r.</t>
  </si>
  <si>
    <t xml:space="preserve"> „Niechronieni Użytkownicy Ruchu Drogowego” –  okolice przejść dla pieszych oraz przejazdów dla rowerów w godz o największym natężeniu ruchu kołowego i pieszego od 01.01.2025-31.12.2025 r.</t>
  </si>
  <si>
    <t xml:space="preserve"> „Przewóz Osób lokalnie”  - Ich celem jest sprawdzenie osób świadczących lub pośredniczących w wykonywaniu usług transportowych związanych z przewozem osób, w tym przewozem „na aplikację”.</t>
  </si>
  <si>
    <t>KWP zs. w Radomiu oraz KMP/KPP garnizon mazowiecki</t>
  </si>
  <si>
    <t xml:space="preserve">Trzeźwość – Lokalnie” - Celem działań jest wyeliminowanie z ruchu tych, którzy zdecydowali się wsiąść za kierownicę po alkoholu.  Przeprowadzono 5 razy </t>
  </si>
  <si>
    <t>"Kurier-Lokalnie" - działania ukierunkowane na zapewnienie porządku w ruchu drogowym, zwiększenie bezpieczeństwa wszystkich jego uczestników oraz ograniczenie negatywnego wpływu nieodpowiedzialnego zachowania kierowców kurierskich na ruch miejski. Przeprowadzono 2 razy.</t>
  </si>
  <si>
    <t>„Alkohol i Narkotyki – Lokalnie” - działania ukierunkowane na sprawdzanie zawartości alkoholu w wydychanym powietrzu oraz środków odurzających działających podobnie do alkoholu jak największej liczby kierujących pojazdami, zrealizowano 1 raz</t>
  </si>
  <si>
    <t>"e-Hulajnoga, e-Rower - Lokalnie" - zapewnienie porządku w ruchu drogowym, zwiększenie bezpieczeństwa wszystkich jego uczestników oraz ograniczenie negatywnego wpływu nieodpowiedzialnego zachowania kierujących hulajnogami elektrycznymi, rowerami oraz kierujących pojazdami wobec tej grupy użytkowników, zrealizowano 5 razy</t>
  </si>
  <si>
    <t>"Wyścigi słoni" -"Bezpieczna Autostrada A2- działania mające na celu poprawę bezpieczeństwa w ruchu drogowym poprzez respektowanie przez kierujących kategorii N2, N3 przepisów prawa i nie stosujących się do zakazu wyprzedzania pojazdów samochodowych na autostradach oraz drogach ekspresowych</t>
  </si>
  <si>
    <t>Kampania Jesteś widoczny jesteś bezpieczny</t>
  </si>
  <si>
    <t>Dział Centrum Edukacji Ratownictwa Medycznego</t>
  </si>
  <si>
    <t>Program polityki zdrowotnej z zakresu pierwszej pomocy przedmedycznej dla uczniów klas VII-VIII z województwa mazowieckiego</t>
  </si>
  <si>
    <t>Dofinansowanie projektu ze środków Samorządu Województwa Mazowieckiego</t>
  </si>
  <si>
    <t>Kontrola transportu drogowego</t>
  </si>
  <si>
    <t>Inspektorzy Wojewódzkiego Inspektoratu Transportu Drogowego w Radomiu</t>
  </si>
  <si>
    <t>skarb państwa  - środki w ramach budżetu Wojewódzkiego Inspektoratu Transportu Drogowego w Radomiu</t>
  </si>
  <si>
    <t>Bezpieczny autokar - Ferie 2025 - kontrole autokarów przewożących zorganizowane grupy dzieci i młodzież na wypoczynek zimowy</t>
  </si>
  <si>
    <t>Bezpieczny autokar - Wakacje 2025 - kontrole autokarów przewożących zorganizowane grupy dzieci i młodzież na wypoczynek letni</t>
  </si>
  <si>
    <t>Kontrole autobusów szkolnych</t>
  </si>
  <si>
    <t>Organizacja III edycji konferencji naukowo-technicznej pn. „Pojazdy autonomiczne – nowoczesne technologie dla bezpieczeństwa państwa.”</t>
  </si>
  <si>
    <t>Sieć Badawcza Łukasiewicz – Przemysłowy Instytut Motoryzacji, Wojskowy Instytut Techniki Pancernej i Samochodowej</t>
  </si>
  <si>
    <t>Cykliczne szkolenia i seminaria dla branży motoryzacyjnej oraz studentów.</t>
  </si>
  <si>
    <t>Sieć Badawcza Łukasiewicz – Przemysłowy Instytut Motoryzacji</t>
  </si>
  <si>
    <t>Kampania „Twoje światła - nasze bezpieczeństwo” - przeprowadzono bezpłatne sprawdzanie świateł na stacji diagnostycznej Łukasiewicz – PIMOT, równocześnie prowadzono działania informacyjno-promocyjne dotyczące kampanii.</t>
  </si>
  <si>
    <t>Biuro Ruchu Drogowego KGP, Instytut Transportu Samochodowego, Sieć Badawcza Łukasiewicz – Przemysłowy Instytut Motoryzacji</t>
  </si>
  <si>
    <t>Udział przedstawicieli Łukasiewicz – PIMOT w Kongresie Nowej Mobilności.</t>
  </si>
  <si>
    <t>Polskie Stowarzyszenie Nowej Mobilności, Centrum Łukasiewicz, Sieć Badawcza Łukasiewicz – Przemysłowy Instytut Motoryzacji</t>
  </si>
  <si>
    <t>Prezentacja  w szkole podstawowej nr 187 im. Adama Mickiewicza w Warszawie   (temat: bezpieczeństwo drogowe) oraz w  w przedszkolu przy Szkole Podstawowej nr 2 w Otwocku, poświęcona bezpieczeństwu dzieci w samochodzie, dot. skutków niewłaściwego używania pasów i fotelików dziecięcych</t>
  </si>
  <si>
    <t>Udział przedstawicieli Łukasiewicz – PIMOT w XV Międzynarodowej Konferencji Studentów i Doktorantów „Inżynier XXI wieku”</t>
  </si>
  <si>
    <t xml:space="preserve"> Uniwersytet Bielsko-Bialski</t>
  </si>
  <si>
    <t>Konferencja „Mobilność osób o szczególnych potrzebach”- udział reprezentantów Łukasiewicz – PIMOT, którzy wygłosili prelekcję pt. „Dostępność i inkluzywność pojazdów autonomicznych. Wyniki badań społecznych nad akceptacją automatyzacji transportu drogowego”.</t>
  </si>
  <si>
    <t>Wojskowa Akademia Techniczna</t>
  </si>
  <si>
    <t>„Dostępność 2030+ – Innowacje w mobilności miejskiej a inkluzja osób z niepełnosprawnościami” – prezentacja przedstawicieli Łukasiewicz – PIMOT nt. bezpieczeństwa pojazdów autonomicznych dla osób z niepełnosprawnościami.</t>
  </si>
  <si>
    <t>Centrum Unijnych Projektów Transportowych (CUPT)</t>
  </si>
  <si>
    <t xml:space="preserve">Cykliczne spotkania z uczniami "Gostynińskiego Centrum Edukacyjnego". </t>
  </si>
  <si>
    <t>Konkursy, olimpiady, turnieje, imprezy w zkresie BRD - przeprowadzenie ok. 55 pogadanek,  konkursów na terenie powiatu makowskiego, ostrołęckiego, przsnyskiego, m.Ostrołęki, m. Maków Mazowiecki, m. Przasnysz. W czasie tych spotkań zostały przekazane elementy odblaskowe.</t>
  </si>
  <si>
    <t>WORD Ostrołęka</t>
  </si>
  <si>
    <t>Środki własne</t>
  </si>
  <si>
    <t xml:space="preserve">Współpraca z Urzędem Marszałkowskim w zakresie BRD - współudział w kampanii społecznej "Jesteś widoczny, jesteś bezpieczny" - wsparcie merytoryczne pracowników przy przeprowadzeniu wykładów oraz dostarczeniu toru rowerowego i rowerów.  </t>
  </si>
  <si>
    <t>Urząd Marszałkowski Województwa Mazowieckiego w Warszawie</t>
  </si>
  <si>
    <t>W dniach 01.04.2025 - 30.04.2025 oraz 06.10.2025- 30.10.2025 100 ratowników medycznych Radomskiej Stacji Pogotowia Ratunkowego w Radomiu uczestniczyli w szkoleniu w zakresie samoobrony "Bezpieczny Radom - Bezpieczny Ratownik"</t>
  </si>
  <si>
    <t>Radomska Stacja Pogotowia Ratunkowego w Radomiu</t>
  </si>
  <si>
    <t>Urząd Marszałkowski Województwa Mazowieckiego, Stowarzyszenie Bezpieczne Miasto w Radomiu</t>
  </si>
  <si>
    <t xml:space="preserve">Radomska Stacja Pogotowia Ratunkowego w Radomiu na przestrzeni 2025r zorganizowała oraz przeprowadziła pokazy / szkolenia w zakresie udzielania pierwszej pomocy dla ponad  400 osób. </t>
  </si>
  <si>
    <t>RSPR w Radomiu w 2025 r. wykonała 33 498 wyjazdów w ramach świadczonych usług zdrowotnych. W tej liczbie 898 wyjazdów zrealizowano do zdarzeń w ruchu drogowym. Udzielono pomocy 1065 osobom poszkodowanym</t>
  </si>
  <si>
    <t>Kontrakt na świadczenie usług zdrowotnych z NFZ</t>
  </si>
  <si>
    <t>W dniu  RSPR w Radomiu zabezpieczała medycznie 33 Finał Wielkiej Orkiestry światecznej Pomocy w Radomiu.Ratownicy medyczni zabezpieczali wydarzenie i czynnie współpracowali z wolontariuszami przy zbiórce pieniędzy na rzecz WOŚP.</t>
  </si>
  <si>
    <t>W dniu  01.03.2025 Radomska Stacja Pogotowia Ratunkowego w Radomiu zabezpieczała medycznie Obchody Narodowego Dnia Pamieci "Żółnierzy wyklętych"</t>
  </si>
  <si>
    <t>W dniu 10.04.2025 Radomska Stacja Pogotowia Rarunkowego w Radomiu zabezpieczała medycznie uroczystości 15 rocznicy katastrofy pod Smoleńskiem</t>
  </si>
  <si>
    <t>W dniu  13.04.2025 Radomska Stacja Pogotowia Ratunkowego w Radomiu zabezpieczala medycznie Obchody Dnia Pamieci Zbrodni Katyńskiej</t>
  </si>
  <si>
    <t xml:space="preserve">W dniu  18.05.2025 Radomska Stacja Pogotowia Ratunkowego w Radomiu zabezpieczała medycznie X Piknik Zdrowia-Motoserce </t>
  </si>
  <si>
    <t>W dniu  08.06.2025r Radomska Stacja Pogotowia Ratunkowego w Radomiu zabezpieczala medycznie Pielgrzymkę do Starej Blotnicy Rycerzy Kolumba</t>
  </si>
  <si>
    <t>W dniu  08.06.2025 Radomska Stacja Pogotowia Ratunkowego w Radomiu zabezpieczałA medycznie XIII Radomski Marsz Zycia i Rodziny</t>
  </si>
  <si>
    <t>W dniach 13 i 14.06.2025r   Radomska Stacja Pogotowia Ratunkowego w Radomiu zabezpieczala medycznie Radomskie Dni Godności</t>
  </si>
  <si>
    <t>W dniu  25, 26, 27, 28.06.2025r Radomska Stacja Pogotowia Ratunkowego w Radomiu zabezpieczała medycznie obchody Radomskiego Czerwca 76</t>
  </si>
  <si>
    <t>W dniu 12.07.2025    Radomska Stacja Pogotowia Ratunkowego w Radomiu zabezpieczała medycznieuliczny przemarsz Orkiestr Dętych 2025 w ramach IV Mistrzostw Polski Orkiestr Dentych</t>
  </si>
  <si>
    <t>W dnich 6-13.08.2025r   RSPR  w Radomiu zabezpieczała medycznie Pieszą Pielgrzymkę Diecezji Radomskiej na  Jasną Górę.W dniu 10.08.2025 ZRM uczestniczył w udzielaniu pomocy poszkodowanemu w wypadku 2,5 rocznemu dziecku.</t>
  </si>
  <si>
    <t>W dniu 17.10.2025r Radomska Stacja Pogotowia Ratunkowego w Radomiu zabezpieczała Medycznie Marsz Zycia  i Nadziei" Stowarzyszenia Amazonki Dana.</t>
  </si>
  <si>
    <t xml:space="preserve">W dniu 11.11.2025r Radomska Stacja Pogotowia Ratunkowego w Radomiu Zabezpieczała Medycznie obchody 107 rocznicy Odzyskania  przez Polskę Niepodległości </t>
  </si>
  <si>
    <t>RSPR w Radomiu w miesiącu lipiec 2025 r. zakupiała nowoczesny ambulans sanitarny z pełnym wyposażeniem medycznym</t>
  </si>
  <si>
    <t>W dniu 28.08.2025 ZRM w Radomiu uczestniczyły w zabezpieczeniu medycznym miejsca wypadku samolotu F-16 na terenie Lotniska Warszawa- Radom</t>
  </si>
  <si>
    <t>kontrakt na świadczenie usług zdrowotnych z NFZ</t>
  </si>
  <si>
    <t>Naprawa i wymiana oznakowania pionowego i aktywnego na drogach krajowych administrowanych przez GDDKiA Oddział Warszawa</t>
  </si>
  <si>
    <t>GDDKiA Oddział Warszawa</t>
  </si>
  <si>
    <t>ok. 18 mln. zł</t>
  </si>
  <si>
    <t>Budżet Skarbu Państwa</t>
  </si>
  <si>
    <t>Poprawa jakości oznakowania poziomego na drogach krajowych administrowanych przez GDDKiA Oddział Warszawa</t>
  </si>
  <si>
    <t xml:space="preserve">Naprawa i wymiana barier drogowych na drogach krajowych administrowanych przez GDDKiA Oddział Warszawa </t>
  </si>
  <si>
    <t>Wykonanie remontów i nakładek asfaltowych w ciągu dróg krajowych administrowanych przez GDDKiA Oddział Warszawa</t>
  </si>
  <si>
    <t>ok. 36 mln zł</t>
  </si>
  <si>
    <t>Bieżące utrzymanie i monitoring sygnalizacji świetlnych na drogach krajowych administrowanych przez GDDKiA Oddział Warszawa</t>
  </si>
  <si>
    <t>ok. 3 mln zł</t>
  </si>
  <si>
    <t>Bieżące utrzymanie i monitoring oświetlenia drogowego i stacji transformatorowych na drogach krajowych administrowanych przez GDDKiA Oddział Warszawa</t>
  </si>
  <si>
    <t>ok. 3,2 mln zł</t>
  </si>
  <si>
    <t>Przebudowa drogi nr 50 na odcinku od km 48+100 do km 49+860 w ramach zadania: Budowa chodnika na DK 50 w miejscowosci Nacpolsk ( w tym budowa sygnalzacji świetlnej)</t>
  </si>
  <si>
    <t>ok. 11 mln zł</t>
  </si>
  <si>
    <t>KFD, Budżet Państwa</t>
  </si>
  <si>
    <t>Poprawa brd na przejściach dla pieszych  poprzez budowę doświetlenia przejść dla pieszych m.in. DK53 m. Kadzidło- Antonie, DK50 odc. Bikówek - Góra Kalwaria, DK 62 m. Sokołów Podlaski,  DK92 m. Mińsk Mazowiecki, DK79 m. Zwoleń.</t>
  </si>
  <si>
    <t>ok. 24 mln zł</t>
  </si>
  <si>
    <t xml:space="preserve">Poprawa bezpieczeństwa ruchu drogowego w województwie mazowieckim na DK50 w m. Słomczyn poprzez budowę sygnalizacji świetlnej. </t>
  </si>
  <si>
    <t>ok. 800 tys. zł</t>
  </si>
  <si>
    <t>KFD , Budżet Państwa</t>
  </si>
  <si>
    <t>Poprawa brd w województwie mazowieckim na DK50 w miejscowości Karolew  (m.in.. budowa chodników, ścieżek pieszo rowerowych, wyznaczenie lewoskrętów, doświetlenia).</t>
  </si>
  <si>
    <t>ok. 6 mln zł</t>
  </si>
  <si>
    <t xml:space="preserve"> Poprawa brd w województwie mazowieckim na DK62 w miejscowości Wyszogród (m.in.. doświetlenie, wyznaczenie lewoskrętów, wymiana nawierzchni itp..)</t>
  </si>
  <si>
    <t>ok. 5 mln zł</t>
  </si>
  <si>
    <t>Poprawa brd w województwie mazowieckim na DK53 w miejscowości Dylewo (m.in.. przebudowa skrzyżowania, wyznaczenie lewoskrętów, budowa zatok autoubowych, budowa przejść dla pieszych).</t>
  </si>
  <si>
    <t>ok. 7 mln zł</t>
  </si>
  <si>
    <t>Poprawa brd w województwie mazowieckim na DK 60 na odcinku Majdan Suski – Grądy (m.in. budowa 12 zatok autubowych oraz infrastruktury pieszej).</t>
  </si>
  <si>
    <t xml:space="preserve">ok. 16 mln zł </t>
  </si>
  <si>
    <t xml:space="preserve">Poprawa bezpieczeństwa ruchu drogowego na DK92 w m. Bramki poprzez budowę sygnalizacji świetlnej oraz doświetlenie przejścia dla pieszych. </t>
  </si>
  <si>
    <t>ok. 2 mln zł</t>
  </si>
  <si>
    <t>Budżet Państwa</t>
  </si>
  <si>
    <t xml:space="preserve">Współorganizacja z WAT, ITS, UKSW i PEFRON konferencji naukowo - szkoleniowej w sprawie mobilności osób o szczególnych potrzebach. </t>
  </si>
  <si>
    <t>Udział w spotkaniu Sekretarzy Wojewódzkich Rad Bezpieczeństwa Ruchu Drogowego.</t>
  </si>
  <si>
    <t xml:space="preserve">Udział w spotkaniu Pełnomocników Marszałków ds. Polityki rowerowej (tzw. oficerów rowerowych). </t>
  </si>
  <si>
    <t>Udział w posiedzeniu zespołu koordynatorów ds. Mobilności rowerowej Związku Województw.</t>
  </si>
  <si>
    <t xml:space="preserve">Udział w spotkaniu przedstawicieli Marszałków Województw sprawujących nadzór nad przeprowadzenim egzaminów państwowych na prawo jazdy. </t>
  </si>
  <si>
    <t>Udział w Konferencji Organizowanej przez Mazowieckie Centrum Polityki Społecznej</t>
  </si>
  <si>
    <t xml:space="preserve">Udział w posiedzeniu Zespołu Doradczego ds. szkolenia kandydatów na kierowców w Ministrestwie Infrastruktury. </t>
  </si>
  <si>
    <t xml:space="preserve">Udział w posiedzeniu Parlamentarnego Zespołu ds. "Transportu rowerowego". </t>
  </si>
  <si>
    <t>26.01.2025. WOŚP Automobilklub Polski - pokaz ratownictwa drogowego, ćwiczenia na fantomach, symulator dachowania</t>
  </si>
  <si>
    <t>Komisja BRDiOŚ Automobilklubu Polski</t>
  </si>
  <si>
    <t>Koszty własne Automobilklubu Polski</t>
  </si>
  <si>
    <t>22-23.03.2025. Kurs Ratownika Drogowego</t>
  </si>
  <si>
    <t>27.03.2025. Szkolenie dla mieszkańców Bemowo z zakresu pierwszej pomocy przedmedycznej</t>
  </si>
  <si>
    <t>13.03-25.04.2025. Kurs Ratownictwa Drogowego dla Zespołu Szkół Samochodowych i Liceum, ul.Szczęśliwicka Warszawa</t>
  </si>
  <si>
    <t>29.09.2025. Jesteś widoczny, jesteś bezpieczny - Szkoła Podstawowa im. Króla Jana III Sobieskiego w Puszczy Mariańskiej  - spotkanie  na temat promocji i poprawy bezpieczeństwa ruchu drogowego wśród uczniów szkół podstawowych</t>
  </si>
  <si>
    <t>24.09.2025. Jesteś widoczny, jesteś bezpieczny - Zespół Szkolno-Przedszkolny w Otrębusach  - spotkanie  na temat promocji i poprawy bezpieczeństwa ruchu drogowego wśród uczniów szkół podstawowych</t>
  </si>
  <si>
    <t>08.09.2025. Jesteś widoczny, jesteś bezpieczny - Szkoła Podstawowa w Lipnikach  - spotkanie  na temat promocji i poprawy bezpieczeństwa ruchu drogowego wśród uczniów szkół podstawowych</t>
  </si>
  <si>
    <t>16.10.2025. Jesteś widoczny, jesteś bezpieczny - Publiczna Szkoła Podstawowa im. Leona Wyczółkowskiegow Miastkowie Kościelnym  - spotkanie  na temat promocji i poprawy bezpieczeństwa ruchu drogowego wśród uczniów szkół podstawowych</t>
  </si>
  <si>
    <t>08.10.2025. Jesteś widoczny, jesteś bezpieczny - Szkoła Podstawowa im.Ks.Jana Trzaskomy w Porządziu  - spotkanie  na temat promocji i poprawy bezpieczeństwa ruchu drogowego wśród uczniów szkół podstawowych</t>
  </si>
  <si>
    <t>03.12.2025. Jesteś widoczny, jesteś bezpieczny - Szkoła Podstawowa nr1, im.Ppłka Pil. Mariana Pisarka w Radzyminie  - spotkanie  na temat promocji i poprawy bezpieczeństwa ruchu drogowego wśród uczniów szkół podstawowych</t>
  </si>
  <si>
    <t>06.10.2025. Jesteś widoczny, jesteś bezpieczny - Szkoła Podstawowa im. Jana Walerego Jędrzejewicza w Płońsku  - spotkanie  na temat promocji i poprawy bezpieczeństwa ruchu drogowego wśród uczniów szkół podstawowych</t>
  </si>
  <si>
    <t>21-22.05.2025. Finał Mazowiecki  Ogólnopolskiego Młodzieżowego Turnieju Motoryzacyjnego dla szkół podstawowych</t>
  </si>
  <si>
    <t>31.05.2025. Piknik "Dzień Dziecka", Park Górczewska  - pokaz ratownictwa drogowego, praktyczne ćwiczenia resuscytacji, symulator dachowania</t>
  </si>
  <si>
    <t>24-25.05.2025. Rajd Nadwiślański. Zabezpieczenie ratowniczo-medyczne dla uczestnikówj rajdu</t>
  </si>
  <si>
    <t>29.06.2025. "Bezpieczne Wakacje", Park Górczewska. Piknik edukacyjny z okazji rozpoczęcia wakacji. pokaz ratownictwa drogowego, praktyczne ćwiczenia resuscytacji, symulator dachowania</t>
  </si>
  <si>
    <t>13.07.2025 "Królewski Dar" impreza PCK, Wilanów -  pokaz ratownictwa drogowego, praktyczne ćwiczenia resuscytacji,</t>
  </si>
  <si>
    <t>20.07.2025.  "Królewski Dar" impreza PCK, Zamek Królewski-  pokaz ratownictwa drogowego, praktyczne ćwiczenia resuscytacji,</t>
  </si>
  <si>
    <t>27.07.2025. "Królewski Dar" impreza PCK, Łazienki-  pokaz ratownictwa drogowego, praktyczne ćwiczenia resuscytacji,</t>
  </si>
  <si>
    <t>26-27.07.2025. Rajd Polskie Safari. Zabezpieczenie ratowniczo-medyczne dla uczestnikówj rajdu</t>
  </si>
  <si>
    <t>06.09.2025 Piknik "Bezpieczny Powrót do Szkoły" Bemowo - pokaz ratownictwa drogowego, praktyczne ćwiczenia resuscytacji, symulator dachowania</t>
  </si>
  <si>
    <t>12-13.12.2025.  63.Rajd Barbórka - dodatkowe zabezpieczenie przedmedyczne widzów i uczestników rajdu</t>
  </si>
  <si>
    <t>Audyt BRD przejść dla pieszych bez sygnalizacji świetlnej na drogach zarządzanych przez ZDM pod kątem zastosowanej organizacji ruchu.</t>
  </si>
  <si>
    <t>Zarząd Dróg Miejskich 
Wydział Bezpieczeństwa i Organizacji Ruchu</t>
  </si>
  <si>
    <t>GMMW - ŚRODKI WŁASNE M. ST. WARSZAWY</t>
  </si>
  <si>
    <t>Wykonanie audytu BRD 89 przejść dla pieszych bez sygnalizacji świetlnej na drogach zarządzanych przez ZDM pod kątem zastosowanej organizacji ruchu.</t>
  </si>
  <si>
    <t xml:space="preserve">Audyt Bezpieczeństwa Ruchu Drogowego na ul. Idzikowskiego na odcinku od ul. Puławskiej (bez skrzyżowania) do ul. Jana III Sobieskiego (bez skrzyżowania). </t>
  </si>
  <si>
    <t>Badania laboratoryjne oznakowania poziomego</t>
  </si>
  <si>
    <t>Odnowa oznakwoania poziomego</t>
  </si>
  <si>
    <t>Analiza oznakowania kierunkowego</t>
  </si>
  <si>
    <t xml:space="preserve">Wymiana barier ochronnych </t>
  </si>
  <si>
    <t>Poprawa bezpieczeństwa ruchu poprzez wdrożenie projektu organizacji ruchu nr ZR-OR.7221.1.995.2023 na ul. Grójeckiej</t>
  </si>
  <si>
    <t>Zarząd Dróg Miejskich
Wydział Bezpieczeństwa i Organizacji Ruchu</t>
  </si>
  <si>
    <t>Poprawa bezpieczeństwa ruchu poprzez wdrożenie projektu organizacji ruchu nr ZR-OR.7221.1.1012.2023 na ul. Kasprowicza</t>
  </si>
  <si>
    <t>Poprawa bezpieczeństwa ruchu poprzez wdrożenie projektu organizacji ruchu nr ZR-OR.7221.1.803.2023 na ul. Broniewskiego/Krasińskiego</t>
  </si>
  <si>
    <t>Poprawa bezpieczeństwa ruchu poprzez wdrożenie projektu organizacji ruchu nr ZR-OR.7221.1.1047.2023 na ul. Meissnera</t>
  </si>
  <si>
    <t>Poprawa bezpieczeństwa ruchu poprzez wdrożenie projektu organizacji ruchu nr ZR-OR.7221.1.1266.2024 na ul. Vogla</t>
  </si>
  <si>
    <t>Poprawa bezpieczeństwa ruchu poprzez wdrożenie projektu organizacji ruchu nr ZR-OR.7221.1.447.2024 na ul. Pory</t>
  </si>
  <si>
    <t>Poprawa bezpieczeństwa ruchu poprzez wdrożenie projektu organizacji ruchu nr ZR-OR.7221.1.309.2024 na ul. Pięknej</t>
  </si>
  <si>
    <t>Poprawa bezpieczeństwa ruchu poprzez wdrożenie projektu organizacji ruchu nr ZR-OR.7221.1.459.2024 na ul. Armii Krajowej</t>
  </si>
  <si>
    <t>Poprawa bezpieczeństwa ruchu poprzez wdrożenie projektu organizacji ruchu nr ZR-OR.7221.1.1561.2024 na ul. Sytej</t>
  </si>
  <si>
    <t>Poprawa bezpieczeństwa ruchu poprzez wdrożenie projektu organizacji ruchu nr ZR-OR.7221.1.1514.2024 na ul. Widocznej</t>
  </si>
  <si>
    <t>Poprawa bezpieczeństwa ruchu poprzez wdrożenie projektu organizacji ruchu nr ZR-OR.7221.1.878.2024 na ul. św. Wincentego</t>
  </si>
  <si>
    <t>Poprawa bezpieczeństwa ruchu poprzez wdrożenie projektu organizacji ruchu nr ZR-OR.7221.1.1497.2023 na ul. Żwirki i Wigury</t>
  </si>
  <si>
    <t>Poprawa bezpieczeństwa ruchu poprzez wdrożenie projektu organizacji ruchu nr ZR-OR.7221.1.1282.2024 na al. gen. Chruściela 'Montera'</t>
  </si>
  <si>
    <t>Poprawa bezpieczeństwa ruchu poprzez wdrożenie projektu organizacji ruchu nr ZR-OR.7221.1.1421.2023 na ul. Żytniej</t>
  </si>
  <si>
    <t>BO - Budżet Obywatelski</t>
  </si>
  <si>
    <t>Poprawa bezpieczeństwa ruchu poprzez wdrożenie projektu organizacji ruchu nr ZR-OR.7221.1.2014.2023 na ul. Wał Miedzeszyński</t>
  </si>
  <si>
    <t>Poprawa bezpieczeństwa ruchu poprzez wdrożenie projektu organizacji ruchu nr ZR-OR.7221.1.1651.2024 na al. Niepodległości</t>
  </si>
  <si>
    <t>Poprawa bezpieczeństwa ruchu poprzez wdrożenie projektu organizacji ruchu nr ZR-OR.7221.1.954.2023 na ul. Broniewskiego</t>
  </si>
  <si>
    <t>Poprawa bezpieczeństwa ruchu poprzez wdrożenie projektu organizacji ruchu nr ZR-OR.7221.1.1422.2023 na ul. Konwiktorskiej</t>
  </si>
  <si>
    <t>Poprawa bezpieczeństwa ruchu poprzez wdrożenie projektu organizacji ruchu nr ZR-OR.7221.1.224.2024 na ul. Mehoffera</t>
  </si>
  <si>
    <t>Poprawa bezpieczeństwa ruchu poprzez wdrożenie projektu organizacji ruchu nr ZR-OR.7221.1.2011.2023 na ul. Mehoffera</t>
  </si>
  <si>
    <t>Poprawa bezpieczeństwa ruchu poprzez wdrożenie projektu organizacji ruchu nr ZR-OR.7221.1.2017.2023 na ul. Mehoffera</t>
  </si>
  <si>
    <t>Poprawa bezpieczeństwa ruchu poprzez wdrożenie projektu organizacji ruchu nr ZR-OR.7221.1.237.2025 na ul. Rzymowskiego/Cybernetyki</t>
  </si>
  <si>
    <t>Poprawa bezpieczeństwa ruchu poprzez wdrożenie projektu organizacji ruchu nr ZR-OR.7221.1.635.2023 na ul. Powstańców Śląskich</t>
  </si>
  <si>
    <t>Poprawa bezpieczeństwa ruchu poprzez wdrożenie projektu organizacji ruchu nr ZR-OR.7221.1.740.2023 na ul. Rembielińskiej</t>
  </si>
  <si>
    <t>Poprawa bezpieczeństwa ruchu poprzez wdrożenie projektu organizacji ruchu nr ZR-OR.7221.1.1779.2024 na ul. Marszałkowskiej</t>
  </si>
  <si>
    <t>Poprawa bezpieczeństwa ruchu poprzez wdrożenie projektu organizacji ruchu nr ZR-OR.7221.1.805.2023 na ul. Skrzyneckiego</t>
  </si>
  <si>
    <t>Poprawa bezpieczeństwa ruchu poprzez wdrożenie projektu organizacji ruchu nr ZR-OR.7221.1.812.2023 na al. Becka</t>
  </si>
  <si>
    <t>Poprawa bezpieczeństwa ruchu poprzez wdrożenie projektu organizacji ruchu nr ZR-OR.7221.1.822.2023 na ul. Gwiaździstej</t>
  </si>
  <si>
    <t>Poprawa bezpieczeństwa ruchu poprzez wdrożenie projektu organizacji ruchu nr ZR-OR.7221.1.846.2023 na al. Wojska Polskiego</t>
  </si>
  <si>
    <t>Poprawa bezpieczeństwa ruchu poprzez wdrożenie projektu organizacji ruchu nr ZR-OR.7221.1.832.2023 na ul. Wileńskiej</t>
  </si>
  <si>
    <t>Poprawa bezpieczeństwa ruchu poprzez wdrożenie projektu organizacji ruchu nr ZR-OR.7221.1.598.2023 na ul. Leszno</t>
  </si>
  <si>
    <t>Poprawa bezpieczeństwa ruchu poprzez wdrożenie projektu organizacji ruchu nr ZR-OR.7221.1.825.2023 na Pl. Konstytucji</t>
  </si>
  <si>
    <t>Poprawa bezpieczeństwa ruchu poprzez wdrożenie projektu organizacji ruchu nr ZR-OR.7221.1.888.2024 na ul. Namysłowskiej</t>
  </si>
  <si>
    <t>Poprawa bezpieczeństwa ruchu poprzez wdrożenie projektu organizacji ruchu nr ZR-OR.7221.1.1232.2024 na ul. Karczunkowskiej</t>
  </si>
  <si>
    <t>Poprawa bezpieczeństwa ruchu poprzez wdrożenie projektu organizacji ruchu nr ZR-OR.7221.1.453.2023 na ul. Szaserów</t>
  </si>
  <si>
    <t>Poprawa bezpieczeństwa ruchu poprzez wdrożenie projektu organizacji ruchu nr ZR-OR.7221.1.32.2023 na al. Stanów Zjednoczonych</t>
  </si>
  <si>
    <t>Poprawa bezpieczeństwa ruchu poprzez wdrożenie projektu organizacji ruchu nr ZR-OR.7221.1.33.2023 na ul. Ostrobramskiej</t>
  </si>
  <si>
    <t>Poprawa bezpieczeństwa ruchu poprzez wdrożenie projektu organizacji ruchu nr ZR-OR.7221.1.1315.2023 na ul. Podkowy</t>
  </si>
  <si>
    <t>Poprawa bezpieczeństwa ruchu poprzez wdrożenie projektu organizacji ruchu nr ZR-OR.7221.1.1333.2023 na ul. Bora Komorowskiego</t>
  </si>
  <si>
    <t>Poprawa bezpieczeństwa ruchu poprzez wdrożenie projektu organizacji ruchu nr ZR-OR.7221.1.1438.2023 na ul. Estrady, Trenów, Radiowej</t>
  </si>
  <si>
    <t>Poprawa bezpieczeństwa ruchu poprzez wdrożenie projektu organizacji ruchu nr ZR-OR.7221.1.1581.2023 na ul. Światowida</t>
  </si>
  <si>
    <t>Poprawa bezpieczeństwa ruchu poprzez wdrożenie projektu organizacji ruchu nr ZR-OR.7221.1.1674.2023 na ul. Światowida</t>
  </si>
  <si>
    <t>Poprawa bezpieczeństwa ruchu poprzez wdrożenie projektu organizacji ruchu nr ZR-OR.7221.1.1600.2023 na ul. Wysockiego</t>
  </si>
  <si>
    <t>Poprawa bezpieczeństwa ruchu poprzez wdrożenie projektu organizacji ruchu nr ZR-OR.7221.1.1758.2023 na ul. Okopowej/Żytniej</t>
  </si>
  <si>
    <t>Poprawa bezpieczeństwa ruchu poprzez wdrożenie projektu organizacji ruchu nr ZR-OR.7221.1.1914.2023 na ul. Górczewskiej</t>
  </si>
  <si>
    <t>Poprawa bezpieczeństwa ruchu poprzez wdrożenie projektu organizacji ruchu nr ZR-OR.7221.1.1973.2023 na ul. Górczewskiej</t>
  </si>
  <si>
    <t>Poprawa bezpieczeństwa ruchu poprzez wdrożenie projektu organizacji ruchu nr ZR-OR.7221.1.1133.2024 na ul. Płochocińskiej</t>
  </si>
  <si>
    <t>Poprawa bezpieczeństwa ruchu poprzez wdrożenie projektu organizacji ruchu nr ZR-OR.7221.1.570.2024 na ul. Żołnierskiej/Strażackiej</t>
  </si>
  <si>
    <t>Poprawa bezpieczeństwa ruchu poprzez wdrożenie projektu organizacji ruchu nr ZR-OR.7221.1.584.2025 na ul. Światowida</t>
  </si>
  <si>
    <t>Poprawa bezpieczeństwa ruchu poprzez wdrożenie projektu organizacji ruchu nr ZR-OR.7221.1.1690.2024 na ul. Saskiej</t>
  </si>
  <si>
    <t>Poprawa bezpieczeństwa ruchu poprzez wdrożenie projektu organizacji ruchu nr ZR-OR.7221.1.1294.2024 na ul. Bródnowskiej (BO)</t>
  </si>
  <si>
    <t>Poprawa bezpieczeństwa ruchu poprzez wdrożenie projektu organizacji ruchu nr ZR-OR.7221.1.1103.2024 na ul. Małej, Zaokopowej, Konopackiej (BO)</t>
  </si>
  <si>
    <t>Poprawa bezpieczeństwa ruchu poprzez wdrożenie projektu organizacji ruchu nr ZR-OR.7221.1.1184.2024 na ul. Grodzieńskiej (BO)</t>
  </si>
  <si>
    <t>Poprawa bezpieczeństwa ruchu poprzez wdrożenie projektu organizacji ruchu nr ZR-OR.7221.1.1183.2024 na ul. Tarchomińskiej (BO)</t>
  </si>
  <si>
    <t>Poprawa bezpieczeństwa ruchu poprzez wdrożenie projektu organizacji ruchu nr ZR-OR.7221.1.1209.2024 na ul. Korsaka (BO)</t>
  </si>
  <si>
    <t>Poprawa bezpieczeństwa ruchu poprzez wdrożenie projektu organizacji ruchu nr ZR-OR.7221.1.854.2025 na ul. ul. Dźwigowej i ul. Połczyńskiej</t>
  </si>
  <si>
    <t>Poprawa bezpieczeństwa ruchu poprzez wdrożenie projektu organizacji ruchu nr ZR-OR.7221.1.1461.2024 na ul. Harnasie (BO)</t>
  </si>
  <si>
    <t>Poprawa bezpieczeństwa ruchu poprzez wdrożenie projektu organizacji ruchu nr ZR-OR.7221.1.1259.2024 na ul. Św. Cyryla i Metodego (BO)</t>
  </si>
  <si>
    <t>Poprawa bezpieczeństwa ruchu poprzez wdrożenie projektu organizacji ruchu nr ZR-OR.7221.1.2003.2023 na al. Chruściela 'Montera'</t>
  </si>
  <si>
    <t>Poprawa bezpieczeństwa ruchu poprzez wdrożenie projektu organizacji ruchu nr ZR-OR.7221.1.741.2024 na al. Jana Pawła II</t>
  </si>
  <si>
    <t>Poprawa bezpieczeństwa ruchu poprzez wdrożenie projektu organizacji ruchu nr ZR-OR.7221.1.978.2024 na al. Jerozolimskich</t>
  </si>
  <si>
    <t>Poprawa bezpieczeństwa ruchu poprzez wdrożenie projektu organizacji ruchu nr ZR-OR.7221.1.237.2024 na al. Lotników</t>
  </si>
  <si>
    <t>Poprawa bezpieczeństwa ruchu poprzez wdrożenie projektu organizacji ruchu nr ZR-OR.7221.1.69.2024 na al.Lotników</t>
  </si>
  <si>
    <t>Poprawa bezpieczeństwa ruchu poprzez wdrożenie projektu organizacji ruchu nr ZR-OR.7221.1.1286.2024 na al. Prymasa Tysiąclecia</t>
  </si>
  <si>
    <t>Poprawa bezpieczeństwa ruchu poprzez wdrożenie projektu organizacji ruchu nr ZR-OR.7221.1.235.2024 na al. Wilanowskiej</t>
  </si>
  <si>
    <t>Poprawa bezpieczeństwa ruchu poprzez wdrożenie projektu organizacji ruchu nr ZR-OR.7221.1.828.2024 na ul. Górnośląskiej</t>
  </si>
  <si>
    <t>Poprawa bezpieczeństwa ruchu poprzez wdrożenie projektu organizacji ruchu nr ZR-OR.7221.1.1775.2024 na ul. Grochowskiej</t>
  </si>
  <si>
    <t>Poprawa bezpieczeństwa ruchu poprzez wdrożenie projektu organizacji ruchu nr ZR-OR.7221.1.526.2024 na ul. Jagiellońskiej</t>
  </si>
  <si>
    <t>Poprawa bezpieczeństwa ruchu poprzez wdrożenie projektu organizacji ruchu nr ZR-OR.7221.1.852.2024 na ul. Jagiellońskiej</t>
  </si>
  <si>
    <t>Poprawa bezpieczeństwa ruchu poprzez wdrożenie projektu organizacji ruchu nr ZR-OR.7221.1.979.2024 na ul. Korkowej</t>
  </si>
  <si>
    <t>Poprawa bezpieczeństwa ruchu poprzez wdrożenie projektu organizacji ruchu nr ZR-OR.7221.1.1850.2024 na ul. Krasińskiego</t>
  </si>
  <si>
    <t>Poprawa bezpieczeństwa ruchu poprzez wdrożenie projektu organizacji ruchu nr ZR-OR.7221.1.1441.2024 na ul. Kłopotowskiego, Okrzei</t>
  </si>
  <si>
    <t>Poprawa bezpieczeństwa ruchu poprzez wdrożenie projektu organizacji ruchu nr ZR-OR.7221.1.544.2024 na ul. Niemcewicza</t>
  </si>
  <si>
    <t>Poprawa bezpieczeństwa ruchu poprzez wdrożenie projektu organizacji ruchu nr ZR-OR.7221.1.266.2024 na ul. Nowoursynowskiej</t>
  </si>
  <si>
    <t>Poprawa bezpieczeństwa ruchu poprzez wdrożenie projektu organizacji ruchu nr ZR-OR.7221.1.1954.2023 na ul. Płochocińskiej</t>
  </si>
  <si>
    <t>Poprawa bezpieczeństwa ruchu poprzez wdrożenie projektu organizacji ruchu nr ZR-OR.7221.1.776.2024 na ul. Płowieckiej</t>
  </si>
  <si>
    <t>Poprawa bezpieczeństwa ruchu poprzez wdrożenie projektu organizacji ruchu nr ZR-OR.7221.1.953.2024 na ul. Radzymińskiej</t>
  </si>
  <si>
    <t>Poprawa bezpieczeństwa ruchu poprzez wdrożenie projektu organizacji ruchu nr ZR-OR.7221.1.1774.2024 na Rondzie Wiatraczna</t>
  </si>
  <si>
    <t>Poprawa bezpieczeństwa ruchu poprzez wdrożenie projektu organizacji ruchu nr ZR-OR.7221.1.544.2025 na ul. Wał Miedzeszyński</t>
  </si>
  <si>
    <t>Poprawa bezpieczeństwa ruchu poprzez wdrożenie projektu organizacji ruchu nr ZR-OR.7221.1.1845.2023 na ul. Towarowej</t>
  </si>
  <si>
    <t>Poprawa bezpieczeństwa ruchu poprzez wdrożenie projektu organizacji ruchu nr ZR-OR.7221.1.442.2024 na ul. Wenedów</t>
  </si>
  <si>
    <t>Poprawa bezpieczeństwa ruchu poprzez wdrożenie projektu organizacji ruchu nr ZR-OR.7221.1.1396.2024 na ul. Widocznej</t>
  </si>
  <si>
    <t>Poprawa bezpieczeństwa ruchu poprzez wdrożenie projektu organizacji ruchu nr ZR-OR.7221.1.43.2024 na ul. Wolskiej</t>
  </si>
  <si>
    <t>Poprawa bezpieczeństwa ruchu poprzez wdrożenie projektu organizacji ruchu nr ZR-OR.7221.1.20.2025 na ul. Wybrzeże Gdyńskie</t>
  </si>
  <si>
    <t>Poprawa bezpieczeństwa ruchu poprzez wdrożenie projektu organizacji ruchu nr ZR-OR.7221.1.718.2024 na ul. Wybrzeże Kościuszkowskie</t>
  </si>
  <si>
    <t>Poprawa bezpieczeństwa ruchu poprzez wdrożenie projektu organizacji ruchu nr ZR-OR.7221.1.393.2024 na ul. Zamienieckiej</t>
  </si>
  <si>
    <t>Poprawa bezpieczeństwa ruchu poprzez wdrożenie projektu organizacji ruchu nr ZR-OR.7221.1.698.2025 na ul. Myśliwieckiej</t>
  </si>
  <si>
    <t>Poprawa bezpieczeństwa ruchu poprzez wdrożenie projektu organizacji ruchu nr ZR-OR.7221.1.137.2025 na ul. Popiełuszki/Hanki Czaki</t>
  </si>
  <si>
    <t>Poprawa bezpieczeństwa ruchu poprzez wdrożenie projektu organizacji ruchu nr ZR-OR.7221.1.725.2023 na ul. Kajki</t>
  </si>
  <si>
    <t>Poprawa bezpieczeństwa ruchu poprzez wdrożenie projektu organizacji ruchu nr ZR-OR.7221.1.1325.2023 na ul. Złotej Jesieni</t>
  </si>
  <si>
    <t>Poprawa bezpieczeństwa ruchu poprzez wdrożenie projektu organizacji ruchu nr ZR-OR.7221.1.899.2024 na ul. Boboli</t>
  </si>
  <si>
    <t>Poprawa bezpieczeństwa ruchu poprzez wdrożenie projektu organizacji ruchu nr SOR_01_24 na ul. Gierdziejewskiego</t>
  </si>
  <si>
    <t>Poprawa bezpieczeństwa ruchu poprzez wdrożenie projektu organizacji ruchu nr ZR-OR.7221.1.536.2025 na ul. Głębockiej</t>
  </si>
  <si>
    <t>Poprawa bezpieczeństwa ruchu poprzez wdrożenie projektu organizacji ruchu nr ZR-OR.7221.1.551.2025 na ul. Szamocin</t>
  </si>
  <si>
    <t>Poprawa bezpieczeństwa ruchu poprzez wdrożenie projektu organizacji ruchu nr ZR-OR.7221.1.1635.2024 na ul. Szamocin</t>
  </si>
  <si>
    <t>Poprawa bezpieczeństwa ruchu poprzez wdrożenie projektu organizacji ruchu nr ZR-OR.7221.1.797.2024 na ul. Wałuszewskiej</t>
  </si>
  <si>
    <t>Poprawa bezpieczeństwa ruchu poprzez wdrożenie projektu organizacji ruchu nr ZR-OR.7221.1.1787.2024 na ul. Parowozowej/Ołówkowej</t>
  </si>
  <si>
    <t>Poprawa bezpieczeństwa ruchu poprzez wdrożenie projektu organizacji ruchu nr ZR-OR.7221.1.1823.2024 na ul. Piwoniowej/Polnych Kwiatów</t>
  </si>
  <si>
    <t>Poprawa bezpieczeństwa ruchu poprzez wdrożenie projektu organizacji ruchu nr ZR-OR.7221.1.1715.2024 na Pl. Inwalidów</t>
  </si>
  <si>
    <t>Poprawa bezpieczeństwa ruchu poprzez wdrożenie projektu organizacji ruchu nr ZR-OR.7221.1.28.2025 na ul. Grodzkiej</t>
  </si>
  <si>
    <t>Poprawa bezpieczeństwa ruchu poprzez wdrożenie projektu organizacji ruchu nr ZR-OR.7221.1.1733.2024 na ul. Komitetu Obrony Robotników</t>
  </si>
  <si>
    <t>Poprawa bezpieczeństwa ruchu poprzez wdrożenie projektu organizacji ruchu nr ZR-OR.7221.1.1291.2024 na ul. Kowelskiej</t>
  </si>
  <si>
    <t>Poprawa bezpieczeństwa ruchu poprzez wdrożenie projektu organizacji ruchu nr ZR-OR.7221.1.10.2025 na ul. Ludnej</t>
  </si>
  <si>
    <t>Poprawa bezpieczeństwa ruchu poprzez wdrożenie projektu organizacji ruchu nr ZR-OR.7221.1.1575.2024 na ul. Kąty Grodziskie</t>
  </si>
  <si>
    <t>Poprawa bezpieczeństwa ruchu poprzez wdrożenie projektu organizacji ruchu nr ZR-OR.7221.1.1122.2024 na ul. Głębockiej</t>
  </si>
  <si>
    <t>Poprawa bezpieczeństwa ruchu poprzez wdrożenie projektu organizacji ruchu nr ZR-OR.7221.1.1174.2025 na ul. Towarowej</t>
  </si>
  <si>
    <t>Poprawa bezpieczeństwa ruchu poprzez wdrożenie projektu organizacji ruchu nr ZR-OR.7221.1.1078.2025 na ul. Szaserów/Chłopickiego</t>
  </si>
  <si>
    <t>Poprawa bezpieczeństwa ruchu poprzez wdrożenie projektu organizacji ruchu nr ZR-OR.7221.1.1063.2025 na ul. Puławskiej</t>
  </si>
  <si>
    <t>Poprawa bezpieczeństwa ruchu poprzez wdrożenie projektu organizacji ruchu nr ZR-OR.7221.1.1616.2024 na ul. Lewandów</t>
  </si>
  <si>
    <t>Poprawa bezpieczeństwa ruchu poprzez wdrożenie projektu organizacji ruchu nr ZR-OR.7221.1.606.2025 na ul. św. Wincentego</t>
  </si>
  <si>
    <t>Poprawa bezpieczeństwa ruchu poprzez wdrożenie projektu organizacji ruchu nr ZR-OR.7221.1.559.2024 na ul. Kondratowicza/Młodzieńczej</t>
  </si>
  <si>
    <t>Poprawa bezpieczeństwa ruchu poprzez wdrożenie projektu organizacji ruchu nr ZR-OR.7221.1.661.2025 na ul. Tamka/Dobra</t>
  </si>
  <si>
    <t>Poprawa bezpieczeństwa ruchu poprzez wdrożenie projektu organizacji ruchu nr ZR-OR.7221.2.3722.2025 na ul. Namysłowskiej</t>
  </si>
  <si>
    <t>Poprawa bezpieczeństwa ruchu poprzez wdrożenie projektu organizacji ruchu nr  ZR-OR.7221.1.1148.2025 na ul. Bohaterów</t>
  </si>
  <si>
    <t>Poprawa bezpieczeństwa ruchu poprzez wdrożenie projektu organizacji ruchu nr  ZR-OR.7221.1.1208.2023 na ul. Połczyńskiej</t>
  </si>
  <si>
    <t>Poprawa bezpieczeństwa ruchu poprzez wdrożenie projektu organizacji ruchu nr  ZR-OR.7221.1.339.2025 na ul. Kocjana, Bolimowska</t>
  </si>
  <si>
    <t>Poprawa bezpieczeństwa ruchu poprzez wdrożenie projektu organizacji ruchu nr ZR-OR.7221.1.324.2023 na ul. Nowogrodzkiej</t>
  </si>
  <si>
    <t>Poprawa bezpieczeństwa ruchu poprzez wdrożenie projektu organizacji ruchu nr ZR-OR.7221.1.593.2024 na Odolanach (TEMPO30 - BO)</t>
  </si>
  <si>
    <t>Poprawa bezpieczeństwa ruchu poprzez wdrożenie projektu organizacji ruchu nr ZR-OR.7221.1.242.2024 na ul. Marynarskiej</t>
  </si>
  <si>
    <t>Poprawa bezpieczeństwa ruchu poprzez wdrożenie projektu organizacji ruchu nr ZR-OR.7221.1.768.2023 na ul. Puławskiej</t>
  </si>
  <si>
    <t>Poprawa bezpieczeństwa ruchu poprzez wdrożenie projektu organizacji ruchu nr ZR-OR.7221.1.211.2024 na ul. św. Bonifacego</t>
  </si>
  <si>
    <t>Poprawa bezpieczeństwa ruchu poprzez wdrożenie projektu organizacji ruchu nr ZR-OR.7221.1.1539.2025 na ul. Pl. Pięciu Rogów</t>
  </si>
  <si>
    <t>Poprawa bezpieczeństwa ruchu poprzez wdrożenie projektu organizacji ruchu nr ZR-OR.7221.1.1161.2025 na ul. Czerniakowskiej</t>
  </si>
  <si>
    <t>Doświetlenie przejść dla pieszych (98 przejść)</t>
  </si>
  <si>
    <t>Zarząd Dróg Miejskich 
Wydział Oświetlenia</t>
  </si>
  <si>
    <t xml:space="preserve">I60015 6050 C/OM/I/P2/268 (inw) Poprawa bezpieczeństwa ruchu drogowego - inwestycje związane z budową i przebudową sygnalizacji świetlnej </t>
  </si>
  <si>
    <t>Zarząd Dróg Miejskich 
Wydział Sygnalizacji</t>
  </si>
  <si>
    <t xml:space="preserve"> I60015 6050  C/OM/I/P2/450 (inw)  Budowa nowych przejść dla pieszych</t>
  </si>
  <si>
    <t xml:space="preserve"> I60015 C/OM/I/P2/426 (inw) Budowa sygnalizacji świetlnej na skrzyżowaniu ulic Przyczółkowa – Pałacowa</t>
  </si>
  <si>
    <t>I60015 4270  (bieżące) Konserwacja, wymiany eksploatacyjne urządzeń i dostosowania oraz Operator ZSZR</t>
  </si>
  <si>
    <t>Budowa, przebudowa i modernizacja ulic i ścieżek rowerowych na terenie m.st. Warszawy</t>
  </si>
  <si>
    <t xml:space="preserve">Zarząd Dróg Miejskich
Wydział Przygotowania i Realizacji Inwestycji </t>
  </si>
  <si>
    <t>PISŁ/C - Polski Ład</t>
  </si>
  <si>
    <t>SFUE/26/28 - dofinansowane z UE</t>
  </si>
  <si>
    <t xml:space="preserve">Sławomir Bakalarski </t>
  </si>
  <si>
    <t xml:space="preserve">p.o. Kierownika Wydziału Szkoleń i BRD WORD w Warszawie </t>
  </si>
  <si>
    <t>(22) 5976765</t>
  </si>
  <si>
    <t xml:space="preserve">s.bakalarski@word.waw.pl </t>
  </si>
  <si>
    <t>Tomasz Matuszewski</t>
  </si>
  <si>
    <t>Zastępca Dyrektora WORD w Warszawie / Sekretarz Mazowiceckiej Rady Bezpieczeństwa Ruchu Drogowego</t>
  </si>
  <si>
    <t>(22) 5976704</t>
  </si>
  <si>
    <t xml:space="preserve">https://mrbrd.pl </t>
  </si>
  <si>
    <t xml:space="preserve">ul. Odlewnicza 8, 03-231 Warszawa </t>
  </si>
  <si>
    <t xml:space="preserve">sekretariat@mrbrd.pl </t>
  </si>
  <si>
    <t xml:space="preserve">Udział w cyklicznej konferencji dotyczącej poprawy stanu BRD zorganizowanej przez PWPW w Radziejowicach. </t>
  </si>
  <si>
    <t>Udział w posiedzeniu Krajowejh Rady BRD dotyczącej propozycji wprowadzenia obowiązkowej jady w kaskach.</t>
  </si>
  <si>
    <t xml:space="preserve">Udział w cyklicznej Koferencji bezpieczeństwa transportu drogowego organizowanej w Tęgoborzu. </t>
  </si>
  <si>
    <t>Udział w posiedzeniu Parlamentarnego Zespołu ds.. BRD w kwestii dotczących obowiązku jazdy w kaskach.</t>
  </si>
  <si>
    <t>Udział w posiedzeniu Komisji Infrastruktury Sejmu oraz Senatu RP dotyczących kwestii Sprawozdania stanu BRD w 2024 roku</t>
  </si>
  <si>
    <t>Zarządzanie BRD</t>
  </si>
  <si>
    <t xml:space="preserve">Udział w posiedzeniu Komisji Infrastruktury Sejmu oraz Senatu RP dotyczące planowanych zmian w Ustawie Prawo o ruchu drogowym. </t>
  </si>
  <si>
    <t xml:space="preserve">Udział w cyklicznej Konferencji "Partnerstwa dla bezpieczeństwa". </t>
  </si>
  <si>
    <t xml:space="preserve">Cykliczny udział w spotkaniach "online" dotyczących BRD organizowanych przez "PrawoDrogoweNews". </t>
  </si>
  <si>
    <t>Cykliczne wystąpienia w mediach ogólnoplskich w programach o tematyce BRD.</t>
  </si>
  <si>
    <t>Udział w Konferencji BRD Województwa Kujawsko-Pomorskiego</t>
  </si>
  <si>
    <t>Organizacja IV Mareckiego Forum Bezpieczeństwa Ruchu Drogowego pod patronatem Marszałka Województwa Mazowieckiego</t>
  </si>
  <si>
    <t>Udział w spotkaniu Zespołu roboczego ds. instalacji fotoradarów oraz odcinkowych pomiarów prędkości na drogach samorządowych.</t>
  </si>
  <si>
    <t xml:space="preserve">Udział w konferencji organizowanej przez Fundację "Nadzieja". </t>
  </si>
  <si>
    <t>Organizacja kolejnej Powiatowej Konferencji BRD w Powiecie Gostynińskim.</t>
  </si>
  <si>
    <t>Przygotowanie koncepcji Laboratorium BRD wraz z opracowaniem treści Listu Intencyjnego podpisanego przez Marszałka Województwa Mazowieckiego jako Przewodniczącego Mazowieckiej Rady BRD oraz Zarzad Polskiej Wytwórni Papierów Wartościowych S.A.</t>
  </si>
  <si>
    <t>Bieżąca praca Sekretariatu Mazowieckiej Rady BRD</t>
  </si>
  <si>
    <t>Organizacja prac Komisji problemowytch Mazwieckiej Rady BRD.</t>
  </si>
  <si>
    <t xml:space="preserve">Organizacja konkursów o tematyce BRD w Przedszkolu nr 4 w Gostyninie. </t>
  </si>
  <si>
    <t>"Edukaja dla bezpieczeństwa"- wraz z początkiem roku szkolnego policjantki z mazowieckiej drogówki przeprowadziły szereg spotkań z dziećmi i młodzieżą z placówek oświatowych.</t>
  </si>
  <si>
    <t xml:space="preserve">Wydano opinie do 1433 projektów organizacji ruchu:
stałej 528
czasowej 905                                </t>
  </si>
  <si>
    <t>skarb państwa  - środki w ramach budżetu Wojewódzkiego Inspektoratu Transportu Drogowego 
w Radomiu</t>
  </si>
  <si>
    <t xml:space="preserve">Udział w posiedzeniu "Komisji Wsólnej" Rządu i samorządu Terytorialnego
w sprawie poprawy BRD. </t>
  </si>
  <si>
    <r>
      <rPr>
        <b/>
        <sz val="9"/>
        <color theme="1"/>
        <rFont val="Arial"/>
        <family val="2"/>
        <charset val="238"/>
      </rPr>
      <t xml:space="preserve">8. Inicjatywy promujące bezpieczny wypoczynek dzieci i młodzieży w ramach akcji: "Bezpieczne wakacje 2025":
</t>
    </r>
    <r>
      <rPr>
        <sz val="9"/>
        <color theme="1"/>
        <rFont val="Arial"/>
        <family val="2"/>
        <charset val="238"/>
      </rPr>
      <t>1) 18 i 19 sierpnia 2025 r. – Warszawa,
2) 8 i 24 lipca 2025 r. – Delegatura w Siedlcach,
3) 17 lipca i 12 sierpnia 2025 r. – Delegatura w Radomiu,
4) 22 lipca 2025 r. – Delegatura w Ciechanowie,
5) 28 sierpnia 2025 r. – Delegatura w Ostrołęce,
6) 25 lipca i 7 sierpnia 2025 r. – Delegatura w Płocku.</t>
    </r>
  </si>
  <si>
    <r>
      <t>"Program działań Policji na rzecz bezpieczeństwa rowerzystów
w garnizonie stołecznym na lata 2024 - 2026”</t>
    </r>
    <r>
      <rPr>
        <sz val="9"/>
        <color rgb="FF000000"/>
        <rFont val="Arial"/>
        <family val="2"/>
        <charset val="238"/>
      </rPr>
      <t xml:space="preserve"> – dzialania ukierunkowane na poprawę bezpieczeństwa rowerzystów oraz stosowanie się tej grupy użytkowników dróg do przepisów ruchu drogowego, jak również przeciwdziałanie wykroczeniom popełnianych przez kierujących wobec rowerzystów – działania obejmują wszystkie jednostki i komórki organizacyjne ruchu drogowego garnizonu stołecznego – program realizowany na podstawie ogólnopolskiego programu.</t>
    </r>
  </si>
  <si>
    <r>
      <t xml:space="preserve">"Program działań Policji na rzecz bezpieczeństwa motocyklistów 
w garnizonie stołecznym na lata 2024 - 2026"- </t>
    </r>
    <r>
      <rPr>
        <sz val="9"/>
        <color rgb="FF000000"/>
        <rFont val="Arial"/>
        <family val="2"/>
        <charset val="238"/>
      </rPr>
      <t>celem jest ujawnienie kierujących niestosujących się do obowiązujących ograniczeń prędkości jazdy i pozostałych zasad bezpieczeństwa oraz wykluczenie z ruchu pojazdów, których stan techniczny nie odpowiada przyjętym normom.</t>
    </r>
  </si>
  <si>
    <t xml:space="preserve"> „ Świeć przykładem, noś odblaski” – ogólnopolskie kampanie  ukierunkowane na poprawę bezpieczeństwa pieszych oraz rowerzystów, poprzez promowanie idei korzystania z elementów odblaskowych. </t>
  </si>
  <si>
    <t xml:space="preserve"> Eliminacje Powiatowe oraz  Wojewódzkie XXXIV Edycji Ogólnopolskiego Konkursu   POLICJANT RUCHU DROGOWEGO 2025 . Wyłoniono 2 Funkcjinariuszy, którzy reperzentowali województwo na szczeblu centralnym. </t>
  </si>
  <si>
    <r>
      <t xml:space="preserve">"LATO W MIEŚCIE" – </t>
    </r>
    <r>
      <rPr>
        <sz val="9"/>
        <color rgb="FF000000"/>
        <rFont val="Arial"/>
        <family val="2"/>
        <charset val="238"/>
      </rPr>
      <t>akcja skierowana do dzieci i młodzieży, które nie wyjeżdżają na letni wypoczynek, a wakacje spędzają w Warszawie. Policjanci spotykali się z nimi w placówkach oświatowych organizujących czas wolny. Przeprowadzali pogadanki, zabawy dotyczące bezpieczeństwa w ruchu drogowym oraz pokaz sprzętu policyjnego.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</si>
</sst>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zł&quot;;[Red]\-#,##0\ &quot;zł&quot;"/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\ &quot;zł&quot;"/>
    <numFmt numFmtId="165" formatCode="#,##0.00&quot; zł&quot;"/>
    <numFmt numFmtId="166" formatCode="#,##0.00\ _z_ł"/>
  </numFmts>
  <fonts count="20">
    <font>
      <sz val="11"/>
      <color theme="1"/>
      <name val="Czcionka tekstu podstawowego"/>
      <family val="2"/>
      <charset val="238"/>
    </font>
    <font>
      <b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sz val="9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0"/>
      <color theme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6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Protection="1"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7" fillId="3" borderId="0" xfId="0" applyFont="1" applyFill="1" applyAlignment="1">
      <alignment horizontal="center" vertical="center"/>
    </xf>
    <xf numFmtId="0" fontId="0" fillId="0" borderId="0" xfId="0" applyAlignment="1">
      <alignment vertical="top" wrapText="1"/>
    </xf>
    <xf numFmtId="0" fontId="10" fillId="0" borderId="3" xfId="0" applyFont="1" applyBorder="1" applyAlignment="1" applyProtection="1">
      <alignment horizontal="center" vertical="center" wrapText="1"/>
      <protection locked="0" hidden="1"/>
    </xf>
    <xf numFmtId="0" fontId="8" fillId="0" borderId="0" xfId="0" applyFont="1" applyProtection="1">
      <protection locked="0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 hidden="1"/>
    </xf>
    <xf numFmtId="164" fontId="3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164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 wrapText="1"/>
      <protection locked="0" hidden="1"/>
    </xf>
    <xf numFmtId="0" fontId="16" fillId="0" borderId="2" xfId="0" applyFont="1" applyBorder="1" applyAlignment="1" applyProtection="1">
      <alignment horizontal="center" vertical="center" wrapText="1"/>
      <protection locked="0"/>
    </xf>
    <xf numFmtId="166" fontId="16" fillId="0" borderId="2" xfId="0" applyNumberFormat="1" applyFont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horizontal="center" vertical="center" wrapText="1"/>
      <protection locked="0" hidden="1"/>
    </xf>
    <xf numFmtId="164" fontId="16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16" fillId="4" borderId="1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 applyProtection="1">
      <alignment horizontal="center" vertical="center" wrapText="1"/>
      <protection locked="0" hidden="1"/>
    </xf>
    <xf numFmtId="0" fontId="8" fillId="0" borderId="1" xfId="0" applyFont="1" applyBorder="1" applyAlignment="1">
      <alignment horizontal="left" vertical="center" wrapText="1"/>
    </xf>
    <xf numFmtId="0" fontId="8" fillId="4" borderId="1" xfId="0" applyFont="1" applyFill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17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12" fillId="4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8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12" fillId="0" borderId="2" xfId="0" applyNumberFormat="1" applyFont="1" applyBorder="1" applyAlignment="1" applyProtection="1">
      <alignment horizontal="center" vertical="center" wrapText="1"/>
      <protection locked="0"/>
    </xf>
    <xf numFmtId="164" fontId="8" fillId="4" borderId="2" xfId="0" applyNumberFormat="1" applyFont="1" applyFill="1" applyBorder="1" applyAlignment="1" applyProtection="1">
      <alignment horizontal="center" vertical="center" wrapText="1"/>
      <protection locked="0"/>
    </xf>
    <xf numFmtId="6" fontId="8" fillId="0" borderId="2" xfId="0" applyNumberFormat="1" applyFont="1" applyBorder="1" applyAlignment="1" applyProtection="1">
      <alignment horizontal="center" vertical="center" wrapText="1"/>
      <protection locked="0"/>
    </xf>
    <xf numFmtId="8" fontId="8" fillId="0" borderId="2" xfId="0" applyNumberFormat="1" applyFont="1" applyBorder="1" applyAlignment="1">
      <alignment horizontal="center" vertical="center"/>
    </xf>
    <xf numFmtId="44" fontId="8" fillId="4" borderId="2" xfId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 hidden="1"/>
    </xf>
    <xf numFmtId="0" fontId="6" fillId="0" borderId="2" xfId="0" applyFont="1" applyBorder="1" applyAlignment="1" applyProtection="1">
      <alignment horizontal="center" vertical="center"/>
      <protection locked="0" hidden="1"/>
    </xf>
    <xf numFmtId="0" fontId="6" fillId="0" borderId="3" xfId="0" applyFont="1" applyBorder="1" applyAlignment="1" applyProtection="1">
      <alignment horizontal="center" vertical="center"/>
      <protection locked="0" hidden="1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19" fillId="0" borderId="2" xfId="2" applyFont="1" applyBorder="1" applyAlignment="1" applyProtection="1">
      <alignment horizontal="left" vertical="center" wrapText="1"/>
      <protection locked="0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164" fontId="8" fillId="0" borderId="2" xfId="0" applyNumberFormat="1" applyFont="1" applyBorder="1" applyAlignment="1" applyProtection="1">
      <alignment horizontal="center" vertical="center" wrapText="1"/>
      <protection locked="0"/>
    </xf>
    <xf numFmtId="0" fontId="19" fillId="0" borderId="4" xfId="2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</cellXfs>
  <cellStyles count="3">
    <cellStyle name="Hiperłącze" xfId="2" builtinId="8"/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ekretariat@mrbrd.pl" TargetMode="External"/><Relationship Id="rId2" Type="http://schemas.openxmlformats.org/officeDocument/2006/relationships/hyperlink" Target="https://mrbrd.pl/" TargetMode="External"/><Relationship Id="rId1" Type="http://schemas.openxmlformats.org/officeDocument/2006/relationships/hyperlink" Target="mailto:s.bakalarski@word.waw.p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XFC65992"/>
  <sheetViews>
    <sheetView showGridLines="0" tabSelected="1" zoomScaleNormal="100" zoomScaleSheetLayoutView="80" workbookViewId="0">
      <pane ySplit="2340" topLeftCell="A427" activePane="bottomLeft"/>
      <selection activeCell="A3" sqref="A3:XFD3"/>
      <selection pane="bottomLeft" activeCell="A476" sqref="A476"/>
    </sheetView>
  </sheetViews>
  <sheetFormatPr defaultColWidth="0" defaultRowHeight="12.75" zeroHeight="1"/>
  <cols>
    <col min="1" max="1" width="54" style="37" customWidth="1"/>
    <col min="2" max="2" width="40.625" style="44" customWidth="1"/>
    <col min="3" max="3" width="30.625" style="44" customWidth="1"/>
    <col min="4" max="4" width="40.625" style="44" customWidth="1"/>
    <col min="5" max="5" width="19.625" style="44" customWidth="1"/>
    <col min="6" max="8" width="19.625" style="3" hidden="1" customWidth="1"/>
    <col min="9" max="9" width="24.375" style="3" hidden="1" customWidth="1"/>
    <col min="10" max="16383" width="9" style="3" hidden="1"/>
    <col min="16384" max="16384" width="0.375" style="3" customWidth="1"/>
  </cols>
  <sheetData>
    <row r="1" spans="1:5" ht="25.5" customHeight="1">
      <c r="A1" s="52" t="s">
        <v>58</v>
      </c>
      <c r="B1" s="53"/>
      <c r="C1" s="53"/>
      <c r="D1" s="53"/>
      <c r="E1" s="54"/>
    </row>
    <row r="2" spans="1:5" ht="20.25" customHeight="1">
      <c r="A2" s="55" t="s">
        <v>52</v>
      </c>
      <c r="B2" s="56"/>
      <c r="C2" s="56"/>
      <c r="D2" s="56"/>
      <c r="E2" s="57"/>
    </row>
    <row r="3" spans="1:5" ht="33" customHeight="1">
      <c r="A3" s="61" t="s">
        <v>57</v>
      </c>
      <c r="B3" s="62"/>
      <c r="C3" s="62"/>
      <c r="D3" s="62"/>
      <c r="E3" s="63"/>
    </row>
    <row r="4" spans="1:5" ht="24">
      <c r="A4" s="45" t="s">
        <v>34</v>
      </c>
      <c r="B4" s="4" t="s">
        <v>32</v>
      </c>
      <c r="C4" s="4" t="s">
        <v>31</v>
      </c>
      <c r="D4" s="4" t="s">
        <v>33</v>
      </c>
      <c r="E4" s="5" t="s">
        <v>20</v>
      </c>
    </row>
    <row r="5" spans="1:5" s="10" customFormat="1" ht="36">
      <c r="A5" s="23" t="s">
        <v>64</v>
      </c>
      <c r="B5" s="14" t="s">
        <v>65</v>
      </c>
      <c r="C5" s="16">
        <v>51120</v>
      </c>
      <c r="D5" s="14" t="s">
        <v>66</v>
      </c>
      <c r="E5" s="9" t="s">
        <v>23</v>
      </c>
    </row>
    <row r="6" spans="1:5" s="10" customFormat="1" ht="96">
      <c r="A6" s="23" t="s">
        <v>78</v>
      </c>
      <c r="B6" s="14" t="s">
        <v>67</v>
      </c>
      <c r="C6" s="16" t="s">
        <v>68</v>
      </c>
      <c r="D6" s="14" t="s">
        <v>69</v>
      </c>
      <c r="E6" s="9" t="s">
        <v>23</v>
      </c>
    </row>
    <row r="7" spans="1:5" s="10" customFormat="1" ht="36">
      <c r="A7" s="23" t="s">
        <v>79</v>
      </c>
      <c r="B7" s="14" t="s">
        <v>70</v>
      </c>
      <c r="C7" s="16">
        <v>0</v>
      </c>
      <c r="D7" s="14">
        <v>0</v>
      </c>
      <c r="E7" s="9" t="s">
        <v>23</v>
      </c>
    </row>
    <row r="8" spans="1:5" s="10" customFormat="1" ht="24">
      <c r="A8" s="23" t="s">
        <v>80</v>
      </c>
      <c r="B8" s="14" t="s">
        <v>71</v>
      </c>
      <c r="C8" s="16">
        <v>0</v>
      </c>
      <c r="D8" s="14">
        <v>0</v>
      </c>
      <c r="E8" s="9" t="s">
        <v>23</v>
      </c>
    </row>
    <row r="9" spans="1:5" s="10" customFormat="1" ht="120">
      <c r="A9" s="23" t="s">
        <v>81</v>
      </c>
      <c r="B9" s="14" t="s">
        <v>72</v>
      </c>
      <c r="C9" s="16">
        <v>0</v>
      </c>
      <c r="D9" s="14">
        <v>0</v>
      </c>
      <c r="E9" s="9" t="s">
        <v>73</v>
      </c>
    </row>
    <row r="10" spans="1:5" s="10" customFormat="1" ht="96">
      <c r="A10" s="23" t="s">
        <v>82</v>
      </c>
      <c r="B10" s="14" t="s">
        <v>74</v>
      </c>
      <c r="C10" s="16">
        <v>0</v>
      </c>
      <c r="D10" s="14">
        <v>0</v>
      </c>
      <c r="E10" s="9" t="s">
        <v>73</v>
      </c>
    </row>
    <row r="11" spans="1:5" s="10" customFormat="1" ht="79.5" customHeight="1">
      <c r="A11" s="23" t="s">
        <v>84</v>
      </c>
      <c r="B11" s="14" t="s">
        <v>75</v>
      </c>
      <c r="C11" s="16">
        <v>0</v>
      </c>
      <c r="D11" s="14">
        <v>0</v>
      </c>
      <c r="E11" s="9" t="s">
        <v>73</v>
      </c>
    </row>
    <row r="12" spans="1:5" s="10" customFormat="1" ht="92.25" customHeight="1">
      <c r="A12" s="23" t="s">
        <v>83</v>
      </c>
      <c r="B12" s="14" t="s">
        <v>76</v>
      </c>
      <c r="C12" s="16">
        <v>0</v>
      </c>
      <c r="D12" s="14">
        <v>0</v>
      </c>
      <c r="E12" s="9" t="s">
        <v>23</v>
      </c>
    </row>
    <row r="13" spans="1:5" s="10" customFormat="1" ht="108">
      <c r="A13" s="23" t="s">
        <v>622</v>
      </c>
      <c r="B13" s="14" t="s">
        <v>77</v>
      </c>
      <c r="C13" s="16">
        <v>0</v>
      </c>
      <c r="D13" s="14">
        <v>0</v>
      </c>
      <c r="E13" s="9" t="s">
        <v>23</v>
      </c>
    </row>
    <row r="14" spans="1:5">
      <c r="A14" s="33" t="s">
        <v>85</v>
      </c>
      <c r="B14" s="14"/>
      <c r="C14" s="16"/>
      <c r="D14" s="14"/>
      <c r="E14" s="9" t="s">
        <v>23</v>
      </c>
    </row>
    <row r="15" spans="1:5">
      <c r="A15" s="23" t="s">
        <v>86</v>
      </c>
      <c r="B15" s="14"/>
      <c r="C15" s="16"/>
      <c r="D15" s="14"/>
      <c r="E15" s="9" t="s">
        <v>23</v>
      </c>
    </row>
    <row r="16" spans="1:5" ht="24">
      <c r="A16" s="23" t="s">
        <v>87</v>
      </c>
      <c r="B16" s="14"/>
      <c r="C16" s="16"/>
      <c r="D16" s="14"/>
      <c r="E16" s="9" t="s">
        <v>23</v>
      </c>
    </row>
    <row r="17" spans="1:5">
      <c r="A17" s="23" t="s">
        <v>88</v>
      </c>
      <c r="B17" s="14" t="s">
        <v>89</v>
      </c>
      <c r="C17" s="16"/>
      <c r="D17" s="14"/>
      <c r="E17" s="9" t="s">
        <v>23</v>
      </c>
    </row>
    <row r="18" spans="1:5" ht="36">
      <c r="A18" s="23" t="s">
        <v>90</v>
      </c>
      <c r="B18" s="14" t="s">
        <v>91</v>
      </c>
      <c r="C18" s="16"/>
      <c r="D18" s="14"/>
      <c r="E18" s="9" t="s">
        <v>23</v>
      </c>
    </row>
    <row r="19" spans="1:5" ht="44.25" customHeight="1">
      <c r="A19" s="23" t="s">
        <v>92</v>
      </c>
      <c r="B19" s="14" t="s">
        <v>93</v>
      </c>
      <c r="C19" s="16"/>
      <c r="D19" s="14"/>
      <c r="E19" s="9" t="s">
        <v>23</v>
      </c>
    </row>
    <row r="20" spans="1:5" ht="20.25" customHeight="1">
      <c r="A20" s="23" t="s">
        <v>94</v>
      </c>
      <c r="B20" s="14" t="s">
        <v>89</v>
      </c>
      <c r="C20" s="16"/>
      <c r="D20" s="14"/>
      <c r="E20" s="9" t="s">
        <v>23</v>
      </c>
    </row>
    <row r="21" spans="1:5" ht="24">
      <c r="A21" s="23" t="s">
        <v>95</v>
      </c>
      <c r="B21" s="14" t="s">
        <v>96</v>
      </c>
      <c r="C21" s="16"/>
      <c r="D21" s="14"/>
      <c r="E21" s="9" t="s">
        <v>23</v>
      </c>
    </row>
    <row r="22" spans="1:5" ht="22.5" customHeight="1">
      <c r="A22" s="23" t="s">
        <v>97</v>
      </c>
      <c r="B22" s="14" t="s">
        <v>96</v>
      </c>
      <c r="C22" s="16"/>
      <c r="D22" s="14"/>
      <c r="E22" s="9" t="s">
        <v>23</v>
      </c>
    </row>
    <row r="23" spans="1:5" ht="30" customHeight="1">
      <c r="A23" s="23" t="s">
        <v>98</v>
      </c>
      <c r="B23" s="14" t="s">
        <v>99</v>
      </c>
      <c r="C23" s="16"/>
      <c r="D23" s="14"/>
      <c r="E23" s="9" t="s">
        <v>23</v>
      </c>
    </row>
    <row r="24" spans="1:5" ht="33" customHeight="1">
      <c r="A24" s="23" t="s">
        <v>100</v>
      </c>
      <c r="B24" s="14" t="s">
        <v>101</v>
      </c>
      <c r="C24" s="16"/>
      <c r="D24" s="14"/>
      <c r="E24" s="9" t="s">
        <v>23</v>
      </c>
    </row>
    <row r="25" spans="1:5">
      <c r="A25" s="23" t="s">
        <v>102</v>
      </c>
      <c r="B25" s="14" t="s">
        <v>103</v>
      </c>
      <c r="C25" s="16"/>
      <c r="D25" s="14"/>
      <c r="E25" s="9" t="s">
        <v>23</v>
      </c>
    </row>
    <row r="26" spans="1:5" ht="300">
      <c r="A26" s="33" t="s">
        <v>121</v>
      </c>
      <c r="B26" s="14" t="s">
        <v>104</v>
      </c>
      <c r="C26" s="16">
        <v>47105</v>
      </c>
      <c r="D26" s="14" t="s">
        <v>105</v>
      </c>
      <c r="E26" s="9" t="s">
        <v>23</v>
      </c>
    </row>
    <row r="27" spans="1:5" ht="53.25" customHeight="1">
      <c r="A27" s="23" t="s">
        <v>106</v>
      </c>
      <c r="B27" s="14" t="s">
        <v>107</v>
      </c>
      <c r="C27" s="16">
        <v>21525</v>
      </c>
      <c r="D27" s="14" t="s">
        <v>108</v>
      </c>
      <c r="E27" s="9" t="s">
        <v>23</v>
      </c>
    </row>
    <row r="28" spans="1:5" ht="51" customHeight="1">
      <c r="A28" s="23" t="s">
        <v>109</v>
      </c>
      <c r="B28" s="14" t="s">
        <v>107</v>
      </c>
      <c r="C28" s="38">
        <v>26568</v>
      </c>
      <c r="D28" s="14" t="s">
        <v>108</v>
      </c>
      <c r="E28" s="9" t="s">
        <v>23</v>
      </c>
    </row>
    <row r="29" spans="1:5" ht="36">
      <c r="A29" s="23" t="s">
        <v>110</v>
      </c>
      <c r="B29" s="14" t="s">
        <v>107</v>
      </c>
      <c r="C29" s="16">
        <v>70950</v>
      </c>
      <c r="D29" s="14" t="s">
        <v>108</v>
      </c>
      <c r="E29" s="9" t="s">
        <v>23</v>
      </c>
    </row>
    <row r="30" spans="1:5" ht="21" customHeight="1">
      <c r="A30" s="23" t="s">
        <v>111</v>
      </c>
      <c r="B30" s="14" t="s">
        <v>107</v>
      </c>
      <c r="C30" s="38">
        <v>26583.32</v>
      </c>
      <c r="D30" s="14" t="s">
        <v>108</v>
      </c>
      <c r="E30" s="9" t="s">
        <v>23</v>
      </c>
    </row>
    <row r="31" spans="1:5" ht="36">
      <c r="A31" s="23" t="s">
        <v>112</v>
      </c>
      <c r="B31" s="14" t="s">
        <v>107</v>
      </c>
      <c r="C31" s="38">
        <v>3808</v>
      </c>
      <c r="D31" s="14" t="s">
        <v>108</v>
      </c>
      <c r="E31" s="9" t="s">
        <v>23</v>
      </c>
    </row>
    <row r="32" spans="1:5" ht="36">
      <c r="A32" s="23" t="s">
        <v>113</v>
      </c>
      <c r="B32" s="14" t="s">
        <v>107</v>
      </c>
      <c r="C32" s="16">
        <v>36139.86</v>
      </c>
      <c r="D32" s="14" t="s">
        <v>108</v>
      </c>
      <c r="E32" s="9" t="s">
        <v>23</v>
      </c>
    </row>
    <row r="33" spans="1:5" ht="36">
      <c r="A33" s="23" t="s">
        <v>114</v>
      </c>
      <c r="B33" s="14" t="s">
        <v>107</v>
      </c>
      <c r="C33" s="16">
        <v>36017.35</v>
      </c>
      <c r="D33" s="14" t="s">
        <v>108</v>
      </c>
      <c r="E33" s="9" t="s">
        <v>23</v>
      </c>
    </row>
    <row r="34" spans="1:5" ht="60">
      <c r="A34" s="23" t="s">
        <v>115</v>
      </c>
      <c r="B34" s="14" t="s">
        <v>116</v>
      </c>
      <c r="C34" s="16">
        <v>582502</v>
      </c>
      <c r="D34" s="14" t="s">
        <v>117</v>
      </c>
      <c r="E34" s="9" t="s">
        <v>23</v>
      </c>
    </row>
    <row r="35" spans="1:5" ht="60">
      <c r="A35" s="23" t="s">
        <v>118</v>
      </c>
      <c r="B35" s="14" t="s">
        <v>116</v>
      </c>
      <c r="C35" s="16">
        <v>800002</v>
      </c>
      <c r="D35" s="14" t="s">
        <v>119</v>
      </c>
      <c r="E35" s="9" t="s">
        <v>23</v>
      </c>
    </row>
    <row r="36" spans="1:5" ht="96">
      <c r="A36" s="46" t="s">
        <v>122</v>
      </c>
      <c r="B36" s="11" t="s">
        <v>120</v>
      </c>
      <c r="C36" s="39"/>
      <c r="D36" s="11"/>
      <c r="E36" s="12" t="s">
        <v>22</v>
      </c>
    </row>
    <row r="37" spans="1:5" ht="96">
      <c r="A37" s="46" t="s">
        <v>623</v>
      </c>
      <c r="B37" s="11" t="s">
        <v>120</v>
      </c>
      <c r="C37" s="39"/>
      <c r="D37" s="11"/>
      <c r="E37" s="12" t="s">
        <v>22</v>
      </c>
    </row>
    <row r="38" spans="1:5" ht="60">
      <c r="A38" s="46" t="s">
        <v>624</v>
      </c>
      <c r="B38" s="11" t="s">
        <v>120</v>
      </c>
      <c r="C38" s="39"/>
      <c r="D38" s="11"/>
      <c r="E38" s="12" t="s">
        <v>22</v>
      </c>
    </row>
    <row r="39" spans="1:5" ht="36">
      <c r="A39" s="46" t="s">
        <v>123</v>
      </c>
      <c r="B39" s="11" t="s">
        <v>120</v>
      </c>
      <c r="C39" s="39"/>
      <c r="D39" s="11"/>
      <c r="E39" s="12" t="s">
        <v>22</v>
      </c>
    </row>
    <row r="40" spans="1:5" ht="48">
      <c r="A40" s="46" t="s">
        <v>124</v>
      </c>
      <c r="B40" s="11" t="s">
        <v>120</v>
      </c>
      <c r="C40" s="39"/>
      <c r="D40" s="11"/>
      <c r="E40" s="12" t="s">
        <v>22</v>
      </c>
    </row>
    <row r="41" spans="1:5" ht="96">
      <c r="A41" s="46" t="s">
        <v>125</v>
      </c>
      <c r="B41" s="11" t="s">
        <v>120</v>
      </c>
      <c r="C41" s="39"/>
      <c r="D41" s="11"/>
      <c r="E41" s="12" t="s">
        <v>22</v>
      </c>
    </row>
    <row r="42" spans="1:5" ht="36">
      <c r="A42" s="46" t="s">
        <v>126</v>
      </c>
      <c r="B42" s="11" t="s">
        <v>120</v>
      </c>
      <c r="C42" s="39"/>
      <c r="D42" s="11"/>
      <c r="E42" s="12" t="s">
        <v>22</v>
      </c>
    </row>
    <row r="43" spans="1:5" ht="36">
      <c r="A43" s="46" t="s">
        <v>127</v>
      </c>
      <c r="B43" s="11" t="s">
        <v>120</v>
      </c>
      <c r="C43" s="39"/>
      <c r="D43" s="11"/>
      <c r="E43" s="12" t="s">
        <v>22</v>
      </c>
    </row>
    <row r="44" spans="1:5" ht="48">
      <c r="A44" s="46" t="s">
        <v>128</v>
      </c>
      <c r="B44" s="11" t="s">
        <v>120</v>
      </c>
      <c r="C44" s="39"/>
      <c r="D44" s="11"/>
      <c r="E44" s="12" t="s">
        <v>22</v>
      </c>
    </row>
    <row r="45" spans="1:5" ht="72">
      <c r="A45" s="46" t="s">
        <v>129</v>
      </c>
      <c r="B45" s="11" t="s">
        <v>120</v>
      </c>
      <c r="C45" s="39"/>
      <c r="D45" s="11"/>
      <c r="E45" s="12" t="s">
        <v>22</v>
      </c>
    </row>
    <row r="46" spans="1:5" ht="60">
      <c r="A46" s="46" t="s">
        <v>130</v>
      </c>
      <c r="B46" s="11" t="s">
        <v>120</v>
      </c>
      <c r="C46" s="39"/>
      <c r="D46" s="11"/>
      <c r="E46" s="12" t="s">
        <v>22</v>
      </c>
    </row>
    <row r="47" spans="1:5" ht="60">
      <c r="A47" s="46" t="s">
        <v>131</v>
      </c>
      <c r="B47" s="11" t="s">
        <v>120</v>
      </c>
      <c r="C47" s="39"/>
      <c r="D47" s="11"/>
      <c r="E47" s="12" t="s">
        <v>22</v>
      </c>
    </row>
    <row r="48" spans="1:5" ht="84">
      <c r="A48" s="46" t="s">
        <v>132</v>
      </c>
      <c r="B48" s="11" t="s">
        <v>120</v>
      </c>
      <c r="C48" s="39"/>
      <c r="D48" s="11"/>
      <c r="E48" s="12" t="s">
        <v>22</v>
      </c>
    </row>
    <row r="49" spans="1:5" ht="72">
      <c r="A49" s="46" t="s">
        <v>133</v>
      </c>
      <c r="B49" s="11" t="s">
        <v>120</v>
      </c>
      <c r="C49" s="39"/>
      <c r="D49" s="11"/>
      <c r="E49" s="12" t="s">
        <v>23</v>
      </c>
    </row>
    <row r="50" spans="1:5" ht="36">
      <c r="A50" s="46" t="s">
        <v>134</v>
      </c>
      <c r="B50" s="11" t="s">
        <v>120</v>
      </c>
      <c r="C50" s="39"/>
      <c r="D50" s="11"/>
      <c r="E50" s="12" t="s">
        <v>23</v>
      </c>
    </row>
    <row r="51" spans="1:5" ht="96">
      <c r="A51" s="47" t="s">
        <v>135</v>
      </c>
      <c r="B51" s="11" t="s">
        <v>120</v>
      </c>
      <c r="C51" s="39"/>
      <c r="D51" s="11"/>
      <c r="E51" s="12" t="s">
        <v>23</v>
      </c>
    </row>
    <row r="52" spans="1:5" ht="72">
      <c r="A52" s="47" t="s">
        <v>136</v>
      </c>
      <c r="B52" s="11" t="s">
        <v>120</v>
      </c>
      <c r="C52" s="39"/>
      <c r="D52" s="11"/>
      <c r="E52" s="12" t="s">
        <v>23</v>
      </c>
    </row>
    <row r="53" spans="1:5" ht="84">
      <c r="A53" s="47" t="s">
        <v>137</v>
      </c>
      <c r="B53" s="11" t="s">
        <v>120</v>
      </c>
      <c r="C53" s="39"/>
      <c r="D53" s="11"/>
      <c r="E53" s="12" t="s">
        <v>23</v>
      </c>
    </row>
    <row r="54" spans="1:5" ht="72">
      <c r="A54" s="47" t="s">
        <v>138</v>
      </c>
      <c r="B54" s="11" t="s">
        <v>120</v>
      </c>
      <c r="C54" s="39"/>
      <c r="D54" s="11"/>
      <c r="E54" s="12" t="s">
        <v>23</v>
      </c>
    </row>
    <row r="55" spans="1:5" ht="108">
      <c r="A55" s="47" t="s">
        <v>139</v>
      </c>
      <c r="B55" s="11" t="s">
        <v>120</v>
      </c>
      <c r="C55" s="39"/>
      <c r="D55" s="11"/>
      <c r="E55" s="12" t="s">
        <v>23</v>
      </c>
    </row>
    <row r="56" spans="1:5" ht="60">
      <c r="A56" s="46" t="s">
        <v>627</v>
      </c>
      <c r="B56" s="11" t="s">
        <v>120</v>
      </c>
      <c r="C56" s="39"/>
      <c r="D56" s="11"/>
      <c r="E56" s="12" t="s">
        <v>23</v>
      </c>
    </row>
    <row r="57" spans="1:5" ht="72">
      <c r="A57" s="46" t="s">
        <v>140</v>
      </c>
      <c r="B57" s="11" t="s">
        <v>120</v>
      </c>
      <c r="C57" s="39"/>
      <c r="D57" s="11"/>
      <c r="E57" s="12" t="s">
        <v>23</v>
      </c>
    </row>
    <row r="58" spans="1:5" ht="60">
      <c r="A58" s="47" t="s">
        <v>141</v>
      </c>
      <c r="B58" s="11" t="s">
        <v>120</v>
      </c>
      <c r="C58" s="39"/>
      <c r="D58" s="11"/>
      <c r="E58" s="12" t="s">
        <v>23</v>
      </c>
    </row>
    <row r="59" spans="1:5" ht="84">
      <c r="A59" s="47" t="s">
        <v>142</v>
      </c>
      <c r="B59" s="11" t="s">
        <v>120</v>
      </c>
      <c r="C59" s="39"/>
      <c r="D59" s="11"/>
      <c r="E59" s="12" t="s">
        <v>23</v>
      </c>
    </row>
    <row r="60" spans="1:5" ht="72">
      <c r="A60" s="47" t="s">
        <v>143</v>
      </c>
      <c r="B60" s="11" t="s">
        <v>120</v>
      </c>
      <c r="C60" s="39"/>
      <c r="D60" s="11"/>
      <c r="E60" s="12" t="s">
        <v>23</v>
      </c>
    </row>
    <row r="61" spans="1:5" ht="48">
      <c r="A61" s="47" t="s">
        <v>144</v>
      </c>
      <c r="B61" s="11" t="s">
        <v>120</v>
      </c>
      <c r="C61" s="39"/>
      <c r="D61" s="11"/>
      <c r="E61" s="12" t="s">
        <v>23</v>
      </c>
    </row>
    <row r="62" spans="1:5" ht="48">
      <c r="A62" s="46" t="s">
        <v>145</v>
      </c>
      <c r="B62" s="11" t="s">
        <v>120</v>
      </c>
      <c r="C62" s="39"/>
      <c r="D62" s="11"/>
      <c r="E62" s="12" t="s">
        <v>23</v>
      </c>
    </row>
    <row r="63" spans="1:5" ht="36">
      <c r="A63" s="46" t="s">
        <v>146</v>
      </c>
      <c r="B63" s="11" t="s">
        <v>120</v>
      </c>
      <c r="C63" s="39"/>
      <c r="D63" s="11"/>
      <c r="E63" s="12" t="s">
        <v>23</v>
      </c>
    </row>
    <row r="64" spans="1:5" s="10" customFormat="1" ht="48">
      <c r="A64" s="33" t="s">
        <v>147</v>
      </c>
      <c r="B64" s="14" t="s">
        <v>148</v>
      </c>
      <c r="C64" s="16"/>
      <c r="D64" s="14"/>
      <c r="E64" s="9" t="s">
        <v>23</v>
      </c>
    </row>
    <row r="65" spans="1:5" s="10" customFormat="1" ht="48">
      <c r="A65" s="23" t="s">
        <v>149</v>
      </c>
      <c r="B65" s="14" t="s">
        <v>150</v>
      </c>
      <c r="C65" s="16"/>
      <c r="D65" s="14"/>
      <c r="E65" s="9" t="s">
        <v>23</v>
      </c>
    </row>
    <row r="66" spans="1:5" s="10" customFormat="1" ht="48">
      <c r="A66" s="23" t="s">
        <v>151</v>
      </c>
      <c r="B66" s="14" t="s">
        <v>152</v>
      </c>
      <c r="C66" s="16"/>
      <c r="D66" s="14"/>
      <c r="E66" s="9" t="s">
        <v>23</v>
      </c>
    </row>
    <row r="67" spans="1:5" s="10" customFormat="1" ht="48">
      <c r="A67" s="23" t="s">
        <v>153</v>
      </c>
      <c r="B67" s="14" t="s">
        <v>154</v>
      </c>
      <c r="C67" s="16"/>
      <c r="D67" s="14"/>
      <c r="E67" s="9" t="s">
        <v>23</v>
      </c>
    </row>
    <row r="68" spans="1:5" s="10" customFormat="1" ht="36">
      <c r="A68" s="23" t="s">
        <v>155</v>
      </c>
      <c r="B68" s="14" t="s">
        <v>156</v>
      </c>
      <c r="C68" s="16"/>
      <c r="D68" s="14"/>
      <c r="E68" s="9" t="s">
        <v>23</v>
      </c>
    </row>
    <row r="69" spans="1:5" s="10" customFormat="1" ht="48">
      <c r="A69" s="23" t="s">
        <v>157</v>
      </c>
      <c r="B69" s="14" t="s">
        <v>158</v>
      </c>
      <c r="C69" s="16"/>
      <c r="D69" s="14"/>
      <c r="E69" s="9" t="s">
        <v>23</v>
      </c>
    </row>
    <row r="70" spans="1:5" s="10" customFormat="1" ht="48">
      <c r="A70" s="23" t="s">
        <v>178</v>
      </c>
      <c r="B70" s="14" t="s">
        <v>159</v>
      </c>
      <c r="C70" s="16"/>
      <c r="D70" s="14"/>
      <c r="E70" s="9" t="s">
        <v>23</v>
      </c>
    </row>
    <row r="71" spans="1:5" s="10" customFormat="1" ht="36">
      <c r="A71" s="23" t="s">
        <v>160</v>
      </c>
      <c r="B71" s="14" t="s">
        <v>161</v>
      </c>
      <c r="C71" s="16"/>
      <c r="D71" s="14"/>
      <c r="E71" s="9" t="s">
        <v>23</v>
      </c>
    </row>
    <row r="72" spans="1:5" s="10" customFormat="1" ht="36">
      <c r="A72" s="23" t="s">
        <v>162</v>
      </c>
      <c r="B72" s="14" t="s">
        <v>161</v>
      </c>
      <c r="C72" s="16"/>
      <c r="D72" s="14"/>
      <c r="E72" s="9" t="s">
        <v>23</v>
      </c>
    </row>
    <row r="73" spans="1:5" s="10" customFormat="1" ht="48">
      <c r="A73" s="23" t="s">
        <v>163</v>
      </c>
      <c r="B73" s="14" t="s">
        <v>164</v>
      </c>
      <c r="C73" s="16"/>
      <c r="D73" s="14"/>
      <c r="E73" s="9" t="s">
        <v>23</v>
      </c>
    </row>
    <row r="74" spans="1:5" s="10" customFormat="1" ht="36">
      <c r="A74" s="23" t="s">
        <v>165</v>
      </c>
      <c r="B74" s="14" t="s">
        <v>166</v>
      </c>
      <c r="C74" s="16"/>
      <c r="D74" s="14"/>
      <c r="E74" s="9" t="s">
        <v>23</v>
      </c>
    </row>
    <row r="75" spans="1:5" s="10" customFormat="1" ht="48">
      <c r="A75" s="23" t="s">
        <v>167</v>
      </c>
      <c r="B75" s="14" t="s">
        <v>168</v>
      </c>
      <c r="C75" s="16"/>
      <c r="D75" s="14"/>
      <c r="E75" s="9" t="s">
        <v>23</v>
      </c>
    </row>
    <row r="76" spans="1:5" s="10" customFormat="1" ht="24">
      <c r="A76" s="23" t="s">
        <v>169</v>
      </c>
      <c r="B76" s="14" t="s">
        <v>170</v>
      </c>
      <c r="C76" s="16"/>
      <c r="D76" s="14"/>
      <c r="E76" s="9" t="s">
        <v>23</v>
      </c>
    </row>
    <row r="77" spans="1:5" s="10" customFormat="1" ht="24">
      <c r="A77" s="23" t="s">
        <v>171</v>
      </c>
      <c r="B77" s="14" t="s">
        <v>172</v>
      </c>
      <c r="C77" s="16"/>
      <c r="D77" s="14"/>
      <c r="E77" s="9" t="s">
        <v>23</v>
      </c>
    </row>
    <row r="78" spans="1:5" s="10" customFormat="1" ht="48">
      <c r="A78" s="23" t="s">
        <v>173</v>
      </c>
      <c r="B78" s="14" t="s">
        <v>174</v>
      </c>
      <c r="C78" s="16"/>
      <c r="D78" s="14"/>
      <c r="E78" s="9" t="s">
        <v>23</v>
      </c>
    </row>
    <row r="79" spans="1:5" s="10" customFormat="1" ht="24">
      <c r="A79" s="23" t="s">
        <v>175</v>
      </c>
      <c r="B79" s="14" t="s">
        <v>170</v>
      </c>
      <c r="C79" s="16"/>
      <c r="D79" s="14"/>
      <c r="E79" s="9" t="s">
        <v>23</v>
      </c>
    </row>
    <row r="80" spans="1:5" s="10" customFormat="1" ht="48">
      <c r="A80" s="23" t="s">
        <v>176</v>
      </c>
      <c r="B80" s="14" t="s">
        <v>177</v>
      </c>
      <c r="C80" s="16"/>
      <c r="D80" s="14"/>
      <c r="E80" s="9" t="s">
        <v>23</v>
      </c>
    </row>
    <row r="81" spans="1:5" ht="48">
      <c r="A81" s="33" t="s">
        <v>179</v>
      </c>
      <c r="B81" s="14" t="s">
        <v>180</v>
      </c>
      <c r="C81" s="13">
        <v>15036.78</v>
      </c>
      <c r="D81" s="14" t="s">
        <v>181</v>
      </c>
      <c r="E81" s="6" t="s">
        <v>23</v>
      </c>
    </row>
    <row r="82" spans="1:5" ht="24">
      <c r="A82" s="23" t="s">
        <v>61</v>
      </c>
      <c r="B82" s="14" t="s">
        <v>182</v>
      </c>
      <c r="C82" s="13">
        <v>1400</v>
      </c>
      <c r="D82" s="15" t="s">
        <v>181</v>
      </c>
      <c r="E82" s="6" t="s">
        <v>23</v>
      </c>
    </row>
    <row r="83" spans="1:5" ht="48">
      <c r="A83" s="23" t="s">
        <v>183</v>
      </c>
      <c r="B83" s="14" t="s">
        <v>184</v>
      </c>
      <c r="C83" s="13">
        <v>3384.06</v>
      </c>
      <c r="D83" s="15" t="s">
        <v>181</v>
      </c>
      <c r="E83" s="6" t="s">
        <v>23</v>
      </c>
    </row>
    <row r="84" spans="1:5" ht="18.75" customHeight="1">
      <c r="A84" s="33" t="s">
        <v>61</v>
      </c>
      <c r="B84" s="14" t="s">
        <v>185</v>
      </c>
      <c r="C84" s="16">
        <v>34487.74</v>
      </c>
      <c r="D84" s="14" t="s">
        <v>185</v>
      </c>
      <c r="E84" s="9" t="s">
        <v>23</v>
      </c>
    </row>
    <row r="85" spans="1:5" ht="24">
      <c r="A85" s="23" t="s">
        <v>186</v>
      </c>
      <c r="B85" s="14" t="s">
        <v>185</v>
      </c>
      <c r="C85" s="16">
        <v>49515.29</v>
      </c>
      <c r="D85" s="14" t="s">
        <v>185</v>
      </c>
      <c r="E85" s="9" t="s">
        <v>23</v>
      </c>
    </row>
    <row r="86" spans="1:5" ht="21" customHeight="1">
      <c r="A86" s="23" t="s">
        <v>187</v>
      </c>
      <c r="B86" s="14" t="s">
        <v>185</v>
      </c>
      <c r="C86" s="16">
        <v>157440</v>
      </c>
      <c r="D86" s="14" t="s">
        <v>185</v>
      </c>
      <c r="E86" s="9" t="s">
        <v>23</v>
      </c>
    </row>
    <row r="87" spans="1:5" ht="19.5" customHeight="1">
      <c r="A87" s="33" t="s">
        <v>188</v>
      </c>
      <c r="B87" s="14" t="s">
        <v>189</v>
      </c>
      <c r="C87" s="16">
        <v>4934.37</v>
      </c>
      <c r="D87" s="14" t="s">
        <v>189</v>
      </c>
      <c r="E87" s="9" t="s">
        <v>25</v>
      </c>
    </row>
    <row r="88" spans="1:5" ht="20.25" customHeight="1">
      <c r="A88" s="26" t="s">
        <v>61</v>
      </c>
      <c r="B88" s="14" t="s">
        <v>189</v>
      </c>
      <c r="C88" s="16">
        <v>4912.7</v>
      </c>
      <c r="D88" s="14" t="s">
        <v>189</v>
      </c>
      <c r="E88" s="9" t="s">
        <v>25</v>
      </c>
    </row>
    <row r="89" spans="1:5" ht="21" customHeight="1">
      <c r="A89" s="23" t="s">
        <v>63</v>
      </c>
      <c r="B89" s="14" t="s">
        <v>189</v>
      </c>
      <c r="C89" s="16">
        <v>4915.3100000000004</v>
      </c>
      <c r="D89" s="14" t="s">
        <v>189</v>
      </c>
      <c r="E89" s="9" t="s">
        <v>25</v>
      </c>
    </row>
    <row r="90" spans="1:5" ht="21" customHeight="1">
      <c r="A90" s="23" t="s">
        <v>190</v>
      </c>
      <c r="B90" s="14" t="s">
        <v>189</v>
      </c>
      <c r="C90" s="16">
        <v>4918.6400000000003</v>
      </c>
      <c r="D90" s="14" t="s">
        <v>189</v>
      </c>
      <c r="E90" s="9" t="s">
        <v>25</v>
      </c>
    </row>
    <row r="91" spans="1:5" ht="65.099999999999994" customHeight="1">
      <c r="A91" s="33" t="s">
        <v>191</v>
      </c>
      <c r="B91" s="14" t="s">
        <v>192</v>
      </c>
      <c r="C91" s="16">
        <v>15000</v>
      </c>
      <c r="D91" s="14" t="s">
        <v>193</v>
      </c>
      <c r="E91" s="9" t="s">
        <v>26</v>
      </c>
    </row>
    <row r="92" spans="1:5" ht="48">
      <c r="A92" s="33" t="s">
        <v>194</v>
      </c>
      <c r="B92" s="14" t="s">
        <v>192</v>
      </c>
      <c r="C92" s="16">
        <v>6000</v>
      </c>
      <c r="D92" s="14" t="s">
        <v>195</v>
      </c>
      <c r="E92" s="9" t="s">
        <v>26</v>
      </c>
    </row>
    <row r="93" spans="1:5" ht="36">
      <c r="A93" s="23" t="s">
        <v>196</v>
      </c>
      <c r="B93" s="14" t="s">
        <v>192</v>
      </c>
      <c r="C93" s="16">
        <v>2000</v>
      </c>
      <c r="D93" s="14" t="s">
        <v>192</v>
      </c>
      <c r="E93" s="9" t="s">
        <v>26</v>
      </c>
    </row>
    <row r="94" spans="1:5" ht="48">
      <c r="A94" s="23" t="s">
        <v>197</v>
      </c>
      <c r="B94" s="14" t="s">
        <v>198</v>
      </c>
      <c r="C94" s="16"/>
      <c r="D94" s="14"/>
      <c r="E94" s="9" t="s">
        <v>23</v>
      </c>
    </row>
    <row r="95" spans="1:5" ht="36">
      <c r="A95" s="26" t="s">
        <v>199</v>
      </c>
      <c r="B95" s="14" t="s">
        <v>200</v>
      </c>
      <c r="C95" s="29">
        <v>5503288.4000000004</v>
      </c>
      <c r="D95" s="17" t="s">
        <v>201</v>
      </c>
      <c r="E95" s="18" t="s">
        <v>21</v>
      </c>
    </row>
    <row r="96" spans="1:5" ht="36">
      <c r="A96" s="26" t="s">
        <v>202</v>
      </c>
      <c r="B96" s="14" t="s">
        <v>200</v>
      </c>
      <c r="C96" s="29">
        <v>1318.68</v>
      </c>
      <c r="D96" s="17" t="s">
        <v>201</v>
      </c>
      <c r="E96" s="18" t="s">
        <v>21</v>
      </c>
    </row>
    <row r="97" spans="1:5" ht="24">
      <c r="A97" s="26" t="s">
        <v>203</v>
      </c>
      <c r="B97" s="14" t="s">
        <v>200</v>
      </c>
      <c r="C97" s="30">
        <v>3643793.18</v>
      </c>
      <c r="D97" s="17" t="s">
        <v>204</v>
      </c>
      <c r="E97" s="18" t="s">
        <v>21</v>
      </c>
    </row>
    <row r="98" spans="1:5" ht="24">
      <c r="A98" s="26" t="s">
        <v>205</v>
      </c>
      <c r="B98" s="14" t="s">
        <v>200</v>
      </c>
      <c r="C98" s="30">
        <v>2278123.91</v>
      </c>
      <c r="D98" s="17" t="s">
        <v>204</v>
      </c>
      <c r="E98" s="18" t="s">
        <v>21</v>
      </c>
    </row>
    <row r="99" spans="1:5" ht="24">
      <c r="A99" s="26" t="s">
        <v>206</v>
      </c>
      <c r="B99" s="14" t="s">
        <v>200</v>
      </c>
      <c r="C99" s="30">
        <v>1548124.05</v>
      </c>
      <c r="D99" s="17" t="s">
        <v>204</v>
      </c>
      <c r="E99" s="18" t="s">
        <v>21</v>
      </c>
    </row>
    <row r="100" spans="1:5" ht="24">
      <c r="A100" s="26" t="s">
        <v>207</v>
      </c>
      <c r="B100" s="14" t="s">
        <v>200</v>
      </c>
      <c r="C100" s="30">
        <v>542610.54</v>
      </c>
      <c r="D100" s="17" t="s">
        <v>204</v>
      </c>
      <c r="E100" s="18" t="s">
        <v>21</v>
      </c>
    </row>
    <row r="101" spans="1:5" ht="24">
      <c r="A101" s="26" t="s">
        <v>208</v>
      </c>
      <c r="B101" s="14" t="s">
        <v>200</v>
      </c>
      <c r="C101" s="30">
        <v>51660</v>
      </c>
      <c r="D101" s="17" t="s">
        <v>201</v>
      </c>
      <c r="E101" s="18" t="s">
        <v>21</v>
      </c>
    </row>
    <row r="102" spans="1:5" ht="36">
      <c r="A102" s="26" t="s">
        <v>209</v>
      </c>
      <c r="B102" s="14" t="s">
        <v>200</v>
      </c>
      <c r="C102" s="30">
        <v>60491.4</v>
      </c>
      <c r="D102" s="17" t="s">
        <v>201</v>
      </c>
      <c r="E102" s="18" t="s">
        <v>21</v>
      </c>
    </row>
    <row r="103" spans="1:5" ht="36">
      <c r="A103" s="26" t="s">
        <v>210</v>
      </c>
      <c r="B103" s="14" t="s">
        <v>200</v>
      </c>
      <c r="C103" s="30">
        <v>357593.18</v>
      </c>
      <c r="D103" s="17" t="s">
        <v>201</v>
      </c>
      <c r="E103" s="18" t="s">
        <v>21</v>
      </c>
    </row>
    <row r="104" spans="1:5" ht="72">
      <c r="A104" s="26" t="s">
        <v>211</v>
      </c>
      <c r="B104" s="14" t="s">
        <v>200</v>
      </c>
      <c r="C104" s="30">
        <v>73800</v>
      </c>
      <c r="D104" s="17" t="s">
        <v>201</v>
      </c>
      <c r="E104" s="18" t="s">
        <v>21</v>
      </c>
    </row>
    <row r="105" spans="1:5" ht="24">
      <c r="A105" s="26" t="s">
        <v>212</v>
      </c>
      <c r="B105" s="14" t="s">
        <v>200</v>
      </c>
      <c r="C105" s="29">
        <v>69598.259999999995</v>
      </c>
      <c r="D105" s="17" t="s">
        <v>201</v>
      </c>
      <c r="E105" s="18" t="s">
        <v>21</v>
      </c>
    </row>
    <row r="106" spans="1:5" ht="24">
      <c r="A106" s="26" t="s">
        <v>213</v>
      </c>
      <c r="B106" s="14" t="s">
        <v>200</v>
      </c>
      <c r="C106" s="29">
        <v>75614.36</v>
      </c>
      <c r="D106" s="17" t="s">
        <v>201</v>
      </c>
      <c r="E106" s="18" t="s">
        <v>21</v>
      </c>
    </row>
    <row r="107" spans="1:5" ht="24">
      <c r="A107" s="26" t="s">
        <v>214</v>
      </c>
      <c r="B107" s="14" t="s">
        <v>200</v>
      </c>
      <c r="C107" s="29">
        <v>158916</v>
      </c>
      <c r="D107" s="17" t="s">
        <v>201</v>
      </c>
      <c r="E107" s="18" t="s">
        <v>21</v>
      </c>
    </row>
    <row r="108" spans="1:5" ht="36">
      <c r="A108" s="26" t="s">
        <v>215</v>
      </c>
      <c r="B108" s="14" t="s">
        <v>200</v>
      </c>
      <c r="C108" s="30">
        <f>6682119.43+6489.99</f>
        <v>6688609.4199999999</v>
      </c>
      <c r="D108" s="17" t="s">
        <v>201</v>
      </c>
      <c r="E108" s="18" t="s">
        <v>21</v>
      </c>
    </row>
    <row r="109" spans="1:5" ht="24">
      <c r="A109" s="26" t="s">
        <v>216</v>
      </c>
      <c r="B109" s="14" t="s">
        <v>200</v>
      </c>
      <c r="C109" s="29">
        <v>1078524.56</v>
      </c>
      <c r="D109" s="17" t="s">
        <v>201</v>
      </c>
      <c r="E109" s="18" t="s">
        <v>21</v>
      </c>
    </row>
    <row r="110" spans="1:5" ht="36">
      <c r="A110" s="26" t="s">
        <v>217</v>
      </c>
      <c r="B110" s="14" t="s">
        <v>200</v>
      </c>
      <c r="C110" s="29">
        <v>93140837.530000001</v>
      </c>
      <c r="D110" s="17" t="s">
        <v>218</v>
      </c>
      <c r="E110" s="18" t="s">
        <v>21</v>
      </c>
    </row>
    <row r="111" spans="1:5" ht="36">
      <c r="A111" s="26" t="s">
        <v>219</v>
      </c>
      <c r="B111" s="14" t="s">
        <v>200</v>
      </c>
      <c r="C111" s="29">
        <v>487952.07</v>
      </c>
      <c r="D111" s="17" t="s">
        <v>201</v>
      </c>
      <c r="E111" s="18" t="s">
        <v>21</v>
      </c>
    </row>
    <row r="112" spans="1:5" ht="36">
      <c r="A112" s="26" t="s">
        <v>220</v>
      </c>
      <c r="B112" s="14" t="s">
        <v>200</v>
      </c>
      <c r="C112" s="29">
        <v>168054</v>
      </c>
      <c r="D112" s="17" t="s">
        <v>201</v>
      </c>
      <c r="E112" s="18" t="s">
        <v>21</v>
      </c>
    </row>
    <row r="113" spans="1:5" ht="36">
      <c r="A113" s="26" t="s">
        <v>221</v>
      </c>
      <c r="B113" s="14" t="s">
        <v>200</v>
      </c>
      <c r="C113" s="29">
        <v>354465.29</v>
      </c>
      <c r="D113" s="17" t="s">
        <v>201</v>
      </c>
      <c r="E113" s="18" t="s">
        <v>21</v>
      </c>
    </row>
    <row r="114" spans="1:5" ht="36">
      <c r="A114" s="26" t="s">
        <v>222</v>
      </c>
      <c r="B114" s="14" t="s">
        <v>200</v>
      </c>
      <c r="C114" s="29">
        <v>570657.13</v>
      </c>
      <c r="D114" s="17" t="s">
        <v>201</v>
      </c>
      <c r="E114" s="18" t="s">
        <v>21</v>
      </c>
    </row>
    <row r="115" spans="1:5" ht="24">
      <c r="A115" s="26" t="s">
        <v>223</v>
      </c>
      <c r="B115" s="14" t="s">
        <v>200</v>
      </c>
      <c r="C115" s="29">
        <v>478948.89</v>
      </c>
      <c r="D115" s="17" t="s">
        <v>201</v>
      </c>
      <c r="E115" s="18" t="s">
        <v>21</v>
      </c>
    </row>
    <row r="116" spans="1:5" ht="24">
      <c r="A116" s="26" t="s">
        <v>224</v>
      </c>
      <c r="B116" s="14" t="s">
        <v>200</v>
      </c>
      <c r="C116" s="29">
        <v>4345661.6100000003</v>
      </c>
      <c r="D116" s="17" t="s">
        <v>201</v>
      </c>
      <c r="E116" s="18" t="s">
        <v>21</v>
      </c>
    </row>
    <row r="117" spans="1:5" ht="24">
      <c r="A117" s="26" t="s">
        <v>225</v>
      </c>
      <c r="B117" s="14" t="s">
        <v>200</v>
      </c>
      <c r="C117" s="29">
        <v>4431595.5199999996</v>
      </c>
      <c r="D117" s="17" t="s">
        <v>201</v>
      </c>
      <c r="E117" s="18" t="s">
        <v>21</v>
      </c>
    </row>
    <row r="118" spans="1:5" ht="24">
      <c r="A118" s="26" t="s">
        <v>226</v>
      </c>
      <c r="B118" s="14" t="s">
        <v>200</v>
      </c>
      <c r="C118" s="29">
        <v>18837429.420000002</v>
      </c>
      <c r="D118" s="17" t="s">
        <v>201</v>
      </c>
      <c r="E118" s="18" t="s">
        <v>21</v>
      </c>
    </row>
    <row r="119" spans="1:5" ht="24">
      <c r="A119" s="26" t="s">
        <v>227</v>
      </c>
      <c r="B119" s="14" t="s">
        <v>200</v>
      </c>
      <c r="C119" s="29">
        <v>7199116.2800000003</v>
      </c>
      <c r="D119" s="17" t="s">
        <v>201</v>
      </c>
      <c r="E119" s="18" t="s">
        <v>21</v>
      </c>
    </row>
    <row r="120" spans="1:5" ht="36">
      <c r="A120" s="26" t="s">
        <v>228</v>
      </c>
      <c r="B120" s="14" t="s">
        <v>200</v>
      </c>
      <c r="C120" s="31">
        <v>8280246.9900000002</v>
      </c>
      <c r="D120" s="17" t="s">
        <v>201</v>
      </c>
      <c r="E120" s="18" t="s">
        <v>21</v>
      </c>
    </row>
    <row r="121" spans="1:5" ht="24">
      <c r="A121" s="26" t="s">
        <v>229</v>
      </c>
      <c r="B121" s="14" t="s">
        <v>200</v>
      </c>
      <c r="C121" s="29">
        <v>10238027.09</v>
      </c>
      <c r="D121" s="17" t="s">
        <v>201</v>
      </c>
      <c r="E121" s="18" t="s">
        <v>21</v>
      </c>
    </row>
    <row r="122" spans="1:5" ht="24">
      <c r="A122" s="26" t="s">
        <v>230</v>
      </c>
      <c r="B122" s="14" t="s">
        <v>200</v>
      </c>
      <c r="C122" s="29">
        <v>599428.18000000005</v>
      </c>
      <c r="D122" s="17" t="s">
        <v>201</v>
      </c>
      <c r="E122" s="18" t="s">
        <v>21</v>
      </c>
    </row>
    <row r="123" spans="1:5" ht="24">
      <c r="A123" s="26" t="s">
        <v>231</v>
      </c>
      <c r="B123" s="14" t="s">
        <v>200</v>
      </c>
      <c r="C123" s="29">
        <v>7034124.3899999997</v>
      </c>
      <c r="D123" s="17" t="s">
        <v>201</v>
      </c>
      <c r="E123" s="18" t="s">
        <v>21</v>
      </c>
    </row>
    <row r="124" spans="1:5" ht="24">
      <c r="A124" s="26" t="s">
        <v>232</v>
      </c>
      <c r="B124" s="14" t="s">
        <v>200</v>
      </c>
      <c r="C124" s="31">
        <v>4121598.64</v>
      </c>
      <c r="D124" s="17" t="s">
        <v>201</v>
      </c>
      <c r="E124" s="18" t="s">
        <v>21</v>
      </c>
    </row>
    <row r="125" spans="1:5" ht="36">
      <c r="A125" s="26" t="s">
        <v>233</v>
      </c>
      <c r="B125" s="14" t="s">
        <v>200</v>
      </c>
      <c r="C125" s="29">
        <v>4962125.9800000004</v>
      </c>
      <c r="D125" s="17" t="s">
        <v>201</v>
      </c>
      <c r="E125" s="18" t="s">
        <v>21</v>
      </c>
    </row>
    <row r="126" spans="1:5" ht="24">
      <c r="A126" s="26" t="s">
        <v>234</v>
      </c>
      <c r="B126" s="14" t="s">
        <v>200</v>
      </c>
      <c r="C126" s="29">
        <v>13869288.949999999</v>
      </c>
      <c r="D126" s="17" t="s">
        <v>201</v>
      </c>
      <c r="E126" s="18" t="s">
        <v>21</v>
      </c>
    </row>
    <row r="127" spans="1:5" ht="24">
      <c r="A127" s="26" t="s">
        <v>235</v>
      </c>
      <c r="B127" s="14" t="s">
        <v>200</v>
      </c>
      <c r="C127" s="29">
        <v>6069886.29</v>
      </c>
      <c r="D127" s="17" t="s">
        <v>201</v>
      </c>
      <c r="E127" s="18" t="s">
        <v>21</v>
      </c>
    </row>
    <row r="128" spans="1:5" ht="24">
      <c r="A128" s="26" t="s">
        <v>236</v>
      </c>
      <c r="B128" s="14" t="s">
        <v>200</v>
      </c>
      <c r="C128" s="29">
        <v>829835</v>
      </c>
      <c r="D128" s="17" t="s">
        <v>201</v>
      </c>
      <c r="E128" s="18" t="s">
        <v>21</v>
      </c>
    </row>
    <row r="129" spans="1:5" ht="24">
      <c r="A129" s="26" t="s">
        <v>237</v>
      </c>
      <c r="B129" s="14" t="s">
        <v>200</v>
      </c>
      <c r="C129" s="29">
        <v>392985</v>
      </c>
      <c r="D129" s="17" t="s">
        <v>204</v>
      </c>
      <c r="E129" s="18" t="s">
        <v>21</v>
      </c>
    </row>
    <row r="130" spans="1:5" ht="23.25" customHeight="1">
      <c r="A130" s="26" t="s">
        <v>238</v>
      </c>
      <c r="B130" s="14" t="s">
        <v>200</v>
      </c>
      <c r="C130" s="29">
        <v>467152.8</v>
      </c>
      <c r="D130" s="17" t="s">
        <v>239</v>
      </c>
      <c r="E130" s="18" t="s">
        <v>21</v>
      </c>
    </row>
    <row r="131" spans="1:5" ht="48">
      <c r="A131" s="26" t="s">
        <v>240</v>
      </c>
      <c r="B131" s="14" t="s">
        <v>200</v>
      </c>
      <c r="C131" s="29">
        <v>10852689.380000001</v>
      </c>
      <c r="D131" s="17" t="s">
        <v>241</v>
      </c>
      <c r="E131" s="18" t="s">
        <v>21</v>
      </c>
    </row>
    <row r="132" spans="1:5" ht="36">
      <c r="A132" s="26" t="s">
        <v>242</v>
      </c>
      <c r="B132" s="14" t="s">
        <v>200</v>
      </c>
      <c r="C132" s="29">
        <v>4350650.4000000004</v>
      </c>
      <c r="D132" s="17" t="s">
        <v>241</v>
      </c>
      <c r="E132" s="18" t="s">
        <v>21</v>
      </c>
    </row>
    <row r="133" spans="1:5" ht="36">
      <c r="A133" s="26" t="s">
        <v>243</v>
      </c>
      <c r="B133" s="14" t="s">
        <v>200</v>
      </c>
      <c r="C133" s="29">
        <v>4902962.37</v>
      </c>
      <c r="D133" s="17" t="s">
        <v>241</v>
      </c>
      <c r="E133" s="18" t="s">
        <v>21</v>
      </c>
    </row>
    <row r="134" spans="1:5" ht="24">
      <c r="A134" s="26" t="s">
        <v>244</v>
      </c>
      <c r="B134" s="14" t="s">
        <v>200</v>
      </c>
      <c r="C134" s="29">
        <v>1683366.32</v>
      </c>
      <c r="D134" s="17" t="s">
        <v>204</v>
      </c>
      <c r="E134" s="18" t="s">
        <v>21</v>
      </c>
    </row>
    <row r="135" spans="1:5">
      <c r="A135" s="26" t="s">
        <v>245</v>
      </c>
      <c r="B135" s="14" t="s">
        <v>200</v>
      </c>
      <c r="C135" s="29">
        <v>195570</v>
      </c>
      <c r="D135" s="17" t="s">
        <v>204</v>
      </c>
      <c r="E135" s="18" t="s">
        <v>21</v>
      </c>
    </row>
    <row r="136" spans="1:5" ht="24">
      <c r="A136" s="48" t="s">
        <v>246</v>
      </c>
      <c r="B136" s="19" t="s">
        <v>200</v>
      </c>
      <c r="C136" s="20">
        <v>380578295.74000001</v>
      </c>
      <c r="D136" s="19" t="s">
        <v>201</v>
      </c>
      <c r="E136" s="21" t="s">
        <v>21</v>
      </c>
    </row>
    <row r="137" spans="1:5" ht="24">
      <c r="A137" s="48" t="s">
        <v>247</v>
      </c>
      <c r="B137" s="19" t="s">
        <v>200</v>
      </c>
      <c r="C137" s="22">
        <v>5695371.2599999998</v>
      </c>
      <c r="D137" s="19" t="s">
        <v>201</v>
      </c>
      <c r="E137" s="21" t="s">
        <v>21</v>
      </c>
    </row>
    <row r="138" spans="1:5" ht="48">
      <c r="A138" s="23" t="s">
        <v>251</v>
      </c>
      <c r="B138" s="14" t="s">
        <v>252</v>
      </c>
      <c r="C138" s="16">
        <v>0</v>
      </c>
      <c r="D138" s="14" t="s">
        <v>253</v>
      </c>
      <c r="E138" s="9" t="s">
        <v>23</v>
      </c>
    </row>
    <row r="139" spans="1:5" ht="48">
      <c r="A139" s="23" t="s">
        <v>254</v>
      </c>
      <c r="B139" s="14" t="s">
        <v>255</v>
      </c>
      <c r="C139" s="16">
        <v>0</v>
      </c>
      <c r="D139" s="14" t="s">
        <v>253</v>
      </c>
      <c r="E139" s="9" t="s">
        <v>23</v>
      </c>
    </row>
    <row r="140" spans="1:5" ht="36">
      <c r="A140" s="23" t="s">
        <v>256</v>
      </c>
      <c r="B140" s="14" t="s">
        <v>255</v>
      </c>
      <c r="C140" s="16">
        <v>0</v>
      </c>
      <c r="D140" s="14" t="s">
        <v>253</v>
      </c>
      <c r="E140" s="9" t="s">
        <v>23</v>
      </c>
    </row>
    <row r="141" spans="1:5" ht="48">
      <c r="A141" s="23" t="s">
        <v>257</v>
      </c>
      <c r="B141" s="14" t="s">
        <v>255</v>
      </c>
      <c r="C141" s="16">
        <v>0</v>
      </c>
      <c r="D141" s="14" t="s">
        <v>253</v>
      </c>
      <c r="E141" s="9" t="s">
        <v>23</v>
      </c>
    </row>
    <row r="142" spans="1:5" ht="36">
      <c r="A142" s="23" t="s">
        <v>258</v>
      </c>
      <c r="B142" s="14" t="s">
        <v>259</v>
      </c>
      <c r="C142" s="16">
        <v>0</v>
      </c>
      <c r="D142" s="14" t="s">
        <v>253</v>
      </c>
      <c r="E142" s="9" t="s">
        <v>23</v>
      </c>
    </row>
    <row r="143" spans="1:5" ht="36">
      <c r="A143" s="23" t="s">
        <v>625</v>
      </c>
      <c r="B143" s="14" t="s">
        <v>255</v>
      </c>
      <c r="C143" s="16">
        <v>0</v>
      </c>
      <c r="D143" s="14" t="s">
        <v>253</v>
      </c>
      <c r="E143" s="9" t="s">
        <v>23</v>
      </c>
    </row>
    <row r="144" spans="1:5" ht="36">
      <c r="A144" s="23" t="s">
        <v>260</v>
      </c>
      <c r="B144" s="14" t="s">
        <v>255</v>
      </c>
      <c r="C144" s="16">
        <v>0</v>
      </c>
      <c r="D144" s="14" t="s">
        <v>253</v>
      </c>
      <c r="E144" s="9" t="s">
        <v>23</v>
      </c>
    </row>
    <row r="145" spans="1:5" ht="20.25" customHeight="1">
      <c r="A145" s="23" t="s">
        <v>261</v>
      </c>
      <c r="B145" s="14" t="s">
        <v>262</v>
      </c>
      <c r="C145" s="16">
        <v>0</v>
      </c>
      <c r="D145" s="14" t="s">
        <v>253</v>
      </c>
      <c r="E145" s="9" t="s">
        <v>23</v>
      </c>
    </row>
    <row r="146" spans="1:5" ht="36">
      <c r="A146" s="23" t="s">
        <v>263</v>
      </c>
      <c r="B146" s="14" t="s">
        <v>264</v>
      </c>
      <c r="C146" s="16">
        <v>0</v>
      </c>
      <c r="D146" s="14" t="s">
        <v>253</v>
      </c>
      <c r="E146" s="9" t="s">
        <v>23</v>
      </c>
    </row>
    <row r="147" spans="1:5" ht="48">
      <c r="A147" s="23" t="s">
        <v>265</v>
      </c>
      <c r="B147" s="14" t="s">
        <v>264</v>
      </c>
      <c r="C147" s="16">
        <v>0</v>
      </c>
      <c r="D147" s="14" t="s">
        <v>253</v>
      </c>
      <c r="E147" s="9" t="s">
        <v>23</v>
      </c>
    </row>
    <row r="148" spans="1:5" ht="36">
      <c r="A148" s="23" t="s">
        <v>266</v>
      </c>
      <c r="B148" s="14" t="s">
        <v>267</v>
      </c>
      <c r="C148" s="16">
        <v>0</v>
      </c>
      <c r="D148" s="14" t="s">
        <v>253</v>
      </c>
      <c r="E148" s="9" t="s">
        <v>23</v>
      </c>
    </row>
    <row r="149" spans="1:5" ht="24">
      <c r="A149" s="23" t="s">
        <v>268</v>
      </c>
      <c r="B149" s="14" t="s">
        <v>269</v>
      </c>
      <c r="C149" s="16">
        <v>0</v>
      </c>
      <c r="D149" s="14" t="s">
        <v>253</v>
      </c>
      <c r="E149" s="9" t="s">
        <v>23</v>
      </c>
    </row>
    <row r="150" spans="1:5" ht="24">
      <c r="A150" s="23" t="s">
        <v>270</v>
      </c>
      <c r="B150" s="14" t="s">
        <v>262</v>
      </c>
      <c r="C150" s="16">
        <v>0</v>
      </c>
      <c r="D150" s="14" t="s">
        <v>253</v>
      </c>
      <c r="E150" s="9" t="s">
        <v>23</v>
      </c>
    </row>
    <row r="151" spans="1:5" ht="24">
      <c r="A151" s="23" t="s">
        <v>271</v>
      </c>
      <c r="B151" s="14" t="s">
        <v>272</v>
      </c>
      <c r="C151" s="16">
        <v>0</v>
      </c>
      <c r="D151" s="14" t="s">
        <v>253</v>
      </c>
      <c r="E151" s="9" t="s">
        <v>23</v>
      </c>
    </row>
    <row r="152" spans="1:5" ht="24">
      <c r="A152" s="23" t="s">
        <v>273</v>
      </c>
      <c r="B152" s="14" t="s">
        <v>274</v>
      </c>
      <c r="C152" s="16">
        <v>0</v>
      </c>
      <c r="D152" s="14" t="s">
        <v>253</v>
      </c>
      <c r="E152" s="9" t="s">
        <v>23</v>
      </c>
    </row>
    <row r="153" spans="1:5" ht="24">
      <c r="A153" s="23" t="s">
        <v>275</v>
      </c>
      <c r="B153" s="14" t="s">
        <v>276</v>
      </c>
      <c r="C153" s="16">
        <v>0</v>
      </c>
      <c r="D153" s="14" t="s">
        <v>253</v>
      </c>
      <c r="E153" s="9" t="s">
        <v>23</v>
      </c>
    </row>
    <row r="154" spans="1:5" ht="24">
      <c r="A154" s="23" t="s">
        <v>277</v>
      </c>
      <c r="B154" s="14" t="s">
        <v>278</v>
      </c>
      <c r="C154" s="16">
        <v>0</v>
      </c>
      <c r="D154" s="14" t="s">
        <v>253</v>
      </c>
      <c r="E154" s="9" t="s">
        <v>23</v>
      </c>
    </row>
    <row r="155" spans="1:5" ht="24">
      <c r="A155" s="23" t="s">
        <v>279</v>
      </c>
      <c r="B155" s="14" t="s">
        <v>264</v>
      </c>
      <c r="C155" s="16">
        <v>0</v>
      </c>
      <c r="D155" s="14" t="s">
        <v>253</v>
      </c>
      <c r="E155" s="9" t="s">
        <v>23</v>
      </c>
    </row>
    <row r="156" spans="1:5" ht="48">
      <c r="A156" s="23" t="s">
        <v>280</v>
      </c>
      <c r="B156" s="14" t="s">
        <v>262</v>
      </c>
      <c r="C156" s="16">
        <v>0</v>
      </c>
      <c r="D156" s="14" t="s">
        <v>253</v>
      </c>
      <c r="E156" s="9" t="s">
        <v>23</v>
      </c>
    </row>
    <row r="157" spans="1:5">
      <c r="A157" s="23" t="s">
        <v>281</v>
      </c>
      <c r="B157" s="14" t="s">
        <v>282</v>
      </c>
      <c r="C157" s="16">
        <v>0</v>
      </c>
      <c r="D157" s="14" t="s">
        <v>253</v>
      </c>
      <c r="E157" s="9" t="s">
        <v>23</v>
      </c>
    </row>
    <row r="158" spans="1:5" ht="36">
      <c r="A158" s="23" t="s">
        <v>283</v>
      </c>
      <c r="B158" s="14" t="s">
        <v>264</v>
      </c>
      <c r="C158" s="16">
        <v>0</v>
      </c>
      <c r="D158" s="14" t="s">
        <v>253</v>
      </c>
      <c r="E158" s="9" t="s">
        <v>23</v>
      </c>
    </row>
    <row r="159" spans="1:5" ht="24">
      <c r="A159" s="23" t="s">
        <v>284</v>
      </c>
      <c r="B159" s="14" t="s">
        <v>262</v>
      </c>
      <c r="C159" s="16">
        <v>0</v>
      </c>
      <c r="D159" s="14" t="s">
        <v>253</v>
      </c>
      <c r="E159" s="9" t="s">
        <v>23</v>
      </c>
    </row>
    <row r="160" spans="1:5" ht="36">
      <c r="A160" s="23" t="s">
        <v>285</v>
      </c>
      <c r="B160" s="14" t="s">
        <v>264</v>
      </c>
      <c r="C160" s="16">
        <v>0</v>
      </c>
      <c r="D160" s="14" t="s">
        <v>253</v>
      </c>
      <c r="E160" s="9" t="s">
        <v>23</v>
      </c>
    </row>
    <row r="161" spans="1:5" ht="36">
      <c r="A161" s="23" t="s">
        <v>286</v>
      </c>
      <c r="B161" s="14" t="s">
        <v>287</v>
      </c>
      <c r="C161" s="16">
        <v>0</v>
      </c>
      <c r="D161" s="14" t="s">
        <v>253</v>
      </c>
      <c r="E161" s="9" t="s">
        <v>23</v>
      </c>
    </row>
    <row r="162" spans="1:5" ht="36">
      <c r="A162" s="23" t="s">
        <v>626</v>
      </c>
      <c r="B162" s="14" t="s">
        <v>288</v>
      </c>
      <c r="C162" s="16">
        <v>0</v>
      </c>
      <c r="D162" s="14" t="s">
        <v>253</v>
      </c>
      <c r="E162" s="9" t="s">
        <v>23</v>
      </c>
    </row>
    <row r="163" spans="1:5" ht="36">
      <c r="A163" s="23" t="s">
        <v>289</v>
      </c>
      <c r="B163" s="14" t="s">
        <v>290</v>
      </c>
      <c r="C163" s="16">
        <v>0</v>
      </c>
      <c r="D163" s="14" t="s">
        <v>253</v>
      </c>
      <c r="E163" s="9" t="s">
        <v>23</v>
      </c>
    </row>
    <row r="164" spans="1:5" ht="24">
      <c r="A164" s="23" t="s">
        <v>291</v>
      </c>
      <c r="B164" s="14" t="s">
        <v>264</v>
      </c>
      <c r="C164" s="16">
        <v>0</v>
      </c>
      <c r="D164" s="14" t="s">
        <v>253</v>
      </c>
      <c r="E164" s="9" t="s">
        <v>23</v>
      </c>
    </row>
    <row r="165" spans="1:5" ht="24">
      <c r="A165" s="23" t="s">
        <v>292</v>
      </c>
      <c r="B165" s="14" t="s">
        <v>293</v>
      </c>
      <c r="C165" s="16">
        <v>0</v>
      </c>
      <c r="D165" s="14" t="s">
        <v>253</v>
      </c>
      <c r="E165" s="9" t="s">
        <v>23</v>
      </c>
    </row>
    <row r="166" spans="1:5">
      <c r="A166" s="23" t="s">
        <v>294</v>
      </c>
      <c r="B166" s="14" t="s">
        <v>264</v>
      </c>
      <c r="C166" s="16">
        <v>0</v>
      </c>
      <c r="D166" s="14" t="s">
        <v>253</v>
      </c>
      <c r="E166" s="9" t="s">
        <v>23</v>
      </c>
    </row>
    <row r="167" spans="1:5" ht="36">
      <c r="A167" s="23" t="s">
        <v>618</v>
      </c>
      <c r="B167" s="14" t="s">
        <v>264</v>
      </c>
      <c r="C167" s="16">
        <v>0</v>
      </c>
      <c r="D167" s="14" t="s">
        <v>253</v>
      </c>
      <c r="E167" s="9" t="s">
        <v>23</v>
      </c>
    </row>
    <row r="168" spans="1:5" ht="36">
      <c r="A168" s="23" t="s">
        <v>295</v>
      </c>
      <c r="B168" s="14" t="s">
        <v>264</v>
      </c>
      <c r="C168" s="16">
        <v>0</v>
      </c>
      <c r="D168" s="14" t="s">
        <v>253</v>
      </c>
      <c r="E168" s="9" t="s">
        <v>23</v>
      </c>
    </row>
    <row r="169" spans="1:5" ht="36">
      <c r="A169" s="23" t="s">
        <v>296</v>
      </c>
      <c r="B169" s="14" t="s">
        <v>267</v>
      </c>
      <c r="C169" s="16">
        <v>0</v>
      </c>
      <c r="D169" s="14" t="s">
        <v>253</v>
      </c>
      <c r="E169" s="9" t="s">
        <v>23</v>
      </c>
    </row>
    <row r="170" spans="1:5" ht="24">
      <c r="A170" s="23" t="s">
        <v>297</v>
      </c>
      <c r="B170" s="14" t="s">
        <v>298</v>
      </c>
      <c r="C170" s="16">
        <v>0</v>
      </c>
      <c r="D170" s="14" t="s">
        <v>253</v>
      </c>
      <c r="E170" s="9" t="s">
        <v>23</v>
      </c>
    </row>
    <row r="171" spans="1:5" ht="48">
      <c r="A171" s="23" t="s">
        <v>306</v>
      </c>
      <c r="B171" s="14" t="s">
        <v>264</v>
      </c>
      <c r="C171" s="16">
        <v>0</v>
      </c>
      <c r="D171" s="14" t="s">
        <v>253</v>
      </c>
      <c r="E171" s="9" t="s">
        <v>21</v>
      </c>
    </row>
    <row r="172" spans="1:5" ht="48">
      <c r="A172" s="23" t="s">
        <v>307</v>
      </c>
      <c r="B172" s="14" t="s">
        <v>262</v>
      </c>
      <c r="C172" s="16">
        <v>0</v>
      </c>
      <c r="D172" s="14" t="s">
        <v>253</v>
      </c>
      <c r="E172" s="9" t="s">
        <v>21</v>
      </c>
    </row>
    <row r="173" spans="1:5" ht="48">
      <c r="A173" s="23" t="s">
        <v>308</v>
      </c>
      <c r="B173" s="14" t="s">
        <v>262</v>
      </c>
      <c r="C173" s="16">
        <v>0</v>
      </c>
      <c r="D173" s="14" t="s">
        <v>253</v>
      </c>
      <c r="E173" s="9" t="s">
        <v>21</v>
      </c>
    </row>
    <row r="174" spans="1:5" ht="48">
      <c r="A174" s="23" t="s">
        <v>309</v>
      </c>
      <c r="B174" s="14" t="s">
        <v>299</v>
      </c>
      <c r="C174" s="16">
        <v>0</v>
      </c>
      <c r="D174" s="14" t="s">
        <v>253</v>
      </c>
      <c r="E174" s="9" t="s">
        <v>21</v>
      </c>
    </row>
    <row r="175" spans="1:5" ht="48">
      <c r="A175" s="23" t="s">
        <v>300</v>
      </c>
      <c r="B175" s="14" t="s">
        <v>262</v>
      </c>
      <c r="C175" s="16">
        <v>0</v>
      </c>
      <c r="D175" s="14" t="s">
        <v>253</v>
      </c>
      <c r="E175" s="9" t="s">
        <v>21</v>
      </c>
    </row>
    <row r="176" spans="1:5" ht="24">
      <c r="A176" s="23" t="s">
        <v>301</v>
      </c>
      <c r="B176" s="14" t="s">
        <v>262</v>
      </c>
      <c r="C176" s="16">
        <v>0</v>
      </c>
      <c r="D176" s="14" t="s">
        <v>253</v>
      </c>
      <c r="E176" s="9" t="s">
        <v>21</v>
      </c>
    </row>
    <row r="177" spans="1:5" ht="42.75" customHeight="1">
      <c r="A177" s="23" t="s">
        <v>619</v>
      </c>
      <c r="B177" s="14" t="s">
        <v>262</v>
      </c>
      <c r="C177" s="16">
        <v>0</v>
      </c>
      <c r="D177" s="14" t="s">
        <v>253</v>
      </c>
      <c r="E177" s="9" t="s">
        <v>21</v>
      </c>
    </row>
    <row r="178" spans="1:5" ht="36">
      <c r="A178" s="23" t="s">
        <v>302</v>
      </c>
      <c r="B178" s="14" t="s">
        <v>264</v>
      </c>
      <c r="C178" s="16"/>
      <c r="D178" s="14" t="s">
        <v>253</v>
      </c>
      <c r="E178" s="9" t="s">
        <v>21</v>
      </c>
    </row>
    <row r="179" spans="1:5" ht="48">
      <c r="A179" s="23" t="s">
        <v>310</v>
      </c>
      <c r="B179" s="14" t="s">
        <v>262</v>
      </c>
      <c r="C179" s="16">
        <v>0</v>
      </c>
      <c r="D179" s="14" t="s">
        <v>253</v>
      </c>
      <c r="E179" s="9" t="s">
        <v>22</v>
      </c>
    </row>
    <row r="180" spans="1:5" ht="36">
      <c r="A180" s="23" t="s">
        <v>311</v>
      </c>
      <c r="B180" s="14" t="s">
        <v>262</v>
      </c>
      <c r="C180" s="16">
        <v>0</v>
      </c>
      <c r="D180" s="14" t="s">
        <v>253</v>
      </c>
      <c r="E180" s="9" t="s">
        <v>22</v>
      </c>
    </row>
    <row r="181" spans="1:5" ht="48">
      <c r="A181" s="23" t="s">
        <v>312</v>
      </c>
      <c r="B181" s="14" t="s">
        <v>262</v>
      </c>
      <c r="C181" s="16">
        <v>0</v>
      </c>
      <c r="D181" s="14" t="s">
        <v>253</v>
      </c>
      <c r="E181" s="9" t="s">
        <v>22</v>
      </c>
    </row>
    <row r="182" spans="1:5" ht="36">
      <c r="A182" s="23" t="s">
        <v>313</v>
      </c>
      <c r="B182" s="14" t="s">
        <v>262</v>
      </c>
      <c r="C182" s="16">
        <v>0</v>
      </c>
      <c r="D182" s="14" t="s">
        <v>253</v>
      </c>
      <c r="E182" s="9" t="s">
        <v>22</v>
      </c>
    </row>
    <row r="183" spans="1:5" ht="24">
      <c r="A183" s="23" t="s">
        <v>314</v>
      </c>
      <c r="B183" s="14" t="s">
        <v>262</v>
      </c>
      <c r="C183" s="16">
        <v>0</v>
      </c>
      <c r="D183" s="14" t="s">
        <v>253</v>
      </c>
      <c r="E183" s="9" t="s">
        <v>22</v>
      </c>
    </row>
    <row r="184" spans="1:5" ht="48">
      <c r="A184" s="23" t="s">
        <v>315</v>
      </c>
      <c r="B184" s="14" t="s">
        <v>262</v>
      </c>
      <c r="C184" s="16">
        <v>0</v>
      </c>
      <c r="D184" s="14" t="s">
        <v>253</v>
      </c>
      <c r="E184" s="9" t="s">
        <v>22</v>
      </c>
    </row>
    <row r="185" spans="1:5" ht="36">
      <c r="A185" s="23" t="s">
        <v>316</v>
      </c>
      <c r="B185" s="14" t="s">
        <v>262</v>
      </c>
      <c r="C185" s="16">
        <v>0</v>
      </c>
      <c r="D185" s="14" t="s">
        <v>253</v>
      </c>
      <c r="E185" s="9" t="s">
        <v>22</v>
      </c>
    </row>
    <row r="186" spans="1:5" ht="24">
      <c r="A186" s="23" t="s">
        <v>317</v>
      </c>
      <c r="B186" s="14" t="s">
        <v>262</v>
      </c>
      <c r="C186" s="16">
        <v>0</v>
      </c>
      <c r="D186" s="14" t="s">
        <v>253</v>
      </c>
      <c r="E186" s="9" t="s">
        <v>22</v>
      </c>
    </row>
    <row r="187" spans="1:5" ht="24">
      <c r="A187" s="23" t="s">
        <v>318</v>
      </c>
      <c r="B187" s="14" t="s">
        <v>262</v>
      </c>
      <c r="C187" s="16">
        <v>0</v>
      </c>
      <c r="D187" s="14" t="s">
        <v>253</v>
      </c>
      <c r="E187" s="9" t="s">
        <v>22</v>
      </c>
    </row>
    <row r="188" spans="1:5" ht="24">
      <c r="A188" s="23" t="s">
        <v>319</v>
      </c>
      <c r="B188" s="14" t="s">
        <v>262</v>
      </c>
      <c r="C188" s="16">
        <v>0</v>
      </c>
      <c r="D188" s="14" t="s">
        <v>253</v>
      </c>
      <c r="E188" s="9" t="s">
        <v>22</v>
      </c>
    </row>
    <row r="189" spans="1:5" ht="48">
      <c r="A189" s="23" t="s">
        <v>320</v>
      </c>
      <c r="B189" s="14" t="s">
        <v>262</v>
      </c>
      <c r="C189" s="16">
        <v>0</v>
      </c>
      <c r="D189" s="14" t="s">
        <v>253</v>
      </c>
      <c r="E189" s="9" t="s">
        <v>22</v>
      </c>
    </row>
    <row r="190" spans="1:5" ht="36">
      <c r="A190" s="23" t="s">
        <v>321</v>
      </c>
      <c r="B190" s="14" t="s">
        <v>262</v>
      </c>
      <c r="C190" s="16">
        <v>0</v>
      </c>
      <c r="D190" s="14" t="s">
        <v>253</v>
      </c>
      <c r="E190" s="9" t="s">
        <v>22</v>
      </c>
    </row>
    <row r="191" spans="1:5" ht="36">
      <c r="A191" s="23" t="s">
        <v>322</v>
      </c>
      <c r="B191" s="14" t="s">
        <v>323</v>
      </c>
      <c r="C191" s="16">
        <v>0</v>
      </c>
      <c r="D191" s="14" t="s">
        <v>253</v>
      </c>
      <c r="E191" s="9" t="s">
        <v>22</v>
      </c>
    </row>
    <row r="192" spans="1:5" ht="36">
      <c r="A192" s="23" t="s">
        <v>324</v>
      </c>
      <c r="B192" s="14" t="s">
        <v>262</v>
      </c>
      <c r="C192" s="16">
        <v>0</v>
      </c>
      <c r="D192" s="14" t="s">
        <v>253</v>
      </c>
      <c r="E192" s="9" t="s">
        <v>22</v>
      </c>
    </row>
    <row r="193" spans="1:5" ht="48">
      <c r="A193" s="23" t="s">
        <v>325</v>
      </c>
      <c r="B193" s="14" t="s">
        <v>262</v>
      </c>
      <c r="C193" s="16">
        <v>0</v>
      </c>
      <c r="D193" s="14" t="s">
        <v>253</v>
      </c>
      <c r="E193" s="9" t="s">
        <v>22</v>
      </c>
    </row>
    <row r="194" spans="1:5" ht="48">
      <c r="A194" s="23" t="s">
        <v>326</v>
      </c>
      <c r="B194" s="14" t="s">
        <v>264</v>
      </c>
      <c r="C194" s="16">
        <v>0</v>
      </c>
      <c r="D194" s="14" t="s">
        <v>253</v>
      </c>
      <c r="E194" s="9" t="s">
        <v>22</v>
      </c>
    </row>
    <row r="195" spans="1:5" ht="65.099999999999994" customHeight="1">
      <c r="A195" s="23" t="s">
        <v>327</v>
      </c>
      <c r="B195" s="14" t="s">
        <v>262</v>
      </c>
      <c r="C195" s="16">
        <v>0</v>
      </c>
      <c r="D195" s="14" t="s">
        <v>253</v>
      </c>
      <c r="E195" s="9" t="s">
        <v>22</v>
      </c>
    </row>
    <row r="196" spans="1:5" ht="48">
      <c r="A196" s="23" t="s">
        <v>303</v>
      </c>
      <c r="B196" s="14" t="s">
        <v>262</v>
      </c>
      <c r="C196" s="16">
        <v>0</v>
      </c>
      <c r="D196" s="14" t="s">
        <v>253</v>
      </c>
      <c r="E196" s="9" t="s">
        <v>22</v>
      </c>
    </row>
    <row r="197" spans="1:5" ht="48">
      <c r="A197" s="23" t="s">
        <v>304</v>
      </c>
      <c r="B197" s="14" t="s">
        <v>262</v>
      </c>
      <c r="C197" s="16">
        <v>0</v>
      </c>
      <c r="D197" s="14" t="s">
        <v>253</v>
      </c>
      <c r="E197" s="9" t="s">
        <v>22</v>
      </c>
    </row>
    <row r="198" spans="1:5" ht="48">
      <c r="A198" s="23" t="s">
        <v>305</v>
      </c>
      <c r="B198" s="14" t="s">
        <v>262</v>
      </c>
      <c r="C198" s="16">
        <v>0</v>
      </c>
      <c r="D198" s="14" t="s">
        <v>253</v>
      </c>
      <c r="E198" s="9" t="s">
        <v>22</v>
      </c>
    </row>
    <row r="199" spans="1:5" ht="65.099999999999994" customHeight="1">
      <c r="A199" s="23" t="s">
        <v>328</v>
      </c>
      <c r="B199" s="14" t="s">
        <v>262</v>
      </c>
      <c r="C199" s="16">
        <v>0</v>
      </c>
      <c r="D199" s="14" t="s">
        <v>253</v>
      </c>
      <c r="E199" s="9" t="s">
        <v>22</v>
      </c>
    </row>
    <row r="200" spans="1:5">
      <c r="A200" s="33" t="s">
        <v>329</v>
      </c>
      <c r="B200" s="14" t="s">
        <v>330</v>
      </c>
      <c r="C200" s="16"/>
      <c r="D200" s="14"/>
      <c r="E200" s="9" t="s">
        <v>23</v>
      </c>
    </row>
    <row r="201" spans="1:5" ht="24">
      <c r="A201" s="23" t="s">
        <v>331</v>
      </c>
      <c r="B201" s="14" t="s">
        <v>330</v>
      </c>
      <c r="C201" s="16">
        <v>8881.76</v>
      </c>
      <c r="D201" s="14" t="s">
        <v>332</v>
      </c>
      <c r="E201" s="9" t="s">
        <v>23</v>
      </c>
    </row>
    <row r="202" spans="1:5" ht="38.25">
      <c r="A202" s="34" t="s">
        <v>333</v>
      </c>
      <c r="B202" s="15" t="s">
        <v>334</v>
      </c>
      <c r="C202" s="13"/>
      <c r="D202" s="15" t="s">
        <v>620</v>
      </c>
      <c r="E202" s="6" t="s">
        <v>22</v>
      </c>
    </row>
    <row r="203" spans="1:5" ht="38.25">
      <c r="A203" s="35" t="s">
        <v>336</v>
      </c>
      <c r="B203" s="15" t="s">
        <v>334</v>
      </c>
      <c r="C203" s="13"/>
      <c r="D203" s="15" t="s">
        <v>620</v>
      </c>
      <c r="E203" s="6" t="s">
        <v>22</v>
      </c>
    </row>
    <row r="204" spans="1:5" ht="38.25">
      <c r="A204" s="35" t="s">
        <v>337</v>
      </c>
      <c r="B204" s="15" t="s">
        <v>334</v>
      </c>
      <c r="C204" s="13"/>
      <c r="D204" s="15" t="s">
        <v>620</v>
      </c>
      <c r="E204" s="6" t="s">
        <v>22</v>
      </c>
    </row>
    <row r="205" spans="1:5" ht="38.25">
      <c r="A205" s="35" t="s">
        <v>338</v>
      </c>
      <c r="B205" s="15" t="s">
        <v>334</v>
      </c>
      <c r="C205" s="13"/>
      <c r="D205" s="15" t="s">
        <v>620</v>
      </c>
      <c r="E205" s="6" t="s">
        <v>22</v>
      </c>
    </row>
    <row r="206" spans="1:5" ht="36">
      <c r="A206" s="33" t="s">
        <v>339</v>
      </c>
      <c r="B206" s="14" t="s">
        <v>340</v>
      </c>
      <c r="C206" s="16"/>
      <c r="D206" s="14"/>
      <c r="E206" s="9" t="s">
        <v>26</v>
      </c>
    </row>
    <row r="207" spans="1:5" ht="24">
      <c r="A207" s="23" t="s">
        <v>341</v>
      </c>
      <c r="B207" s="14" t="s">
        <v>342</v>
      </c>
      <c r="C207" s="16"/>
      <c r="D207" s="14"/>
      <c r="E207" s="9" t="s">
        <v>23</v>
      </c>
    </row>
    <row r="208" spans="1:5" ht="48">
      <c r="A208" s="23" t="s">
        <v>343</v>
      </c>
      <c r="B208" s="14" t="s">
        <v>344</v>
      </c>
      <c r="C208" s="16"/>
      <c r="D208" s="14"/>
      <c r="E208" s="9" t="s">
        <v>23</v>
      </c>
    </row>
    <row r="209" spans="1:5" ht="36">
      <c r="A209" s="23" t="s">
        <v>345</v>
      </c>
      <c r="B209" s="14" t="s">
        <v>346</v>
      </c>
      <c r="C209" s="16"/>
      <c r="D209" s="14"/>
      <c r="E209" s="9" t="s">
        <v>26</v>
      </c>
    </row>
    <row r="210" spans="1:5" ht="60">
      <c r="A210" s="49" t="s">
        <v>347</v>
      </c>
      <c r="B210" s="14" t="s">
        <v>342</v>
      </c>
      <c r="C210" s="16"/>
      <c r="D210" s="14"/>
      <c r="E210" s="9" t="s">
        <v>23</v>
      </c>
    </row>
    <row r="211" spans="1:5" ht="24">
      <c r="A211" s="23" t="s">
        <v>348</v>
      </c>
      <c r="B211" s="14" t="s">
        <v>349</v>
      </c>
      <c r="C211" s="16"/>
      <c r="D211" s="14"/>
      <c r="E211" s="9" t="s">
        <v>23</v>
      </c>
    </row>
    <row r="212" spans="1:5" ht="48">
      <c r="A212" s="49" t="s">
        <v>350</v>
      </c>
      <c r="B212" s="14" t="s">
        <v>351</v>
      </c>
      <c r="C212" s="16"/>
      <c r="D212" s="14"/>
      <c r="E212" s="9" t="s">
        <v>26</v>
      </c>
    </row>
    <row r="213" spans="1:5" ht="48">
      <c r="A213" s="23" t="s">
        <v>352</v>
      </c>
      <c r="B213" s="14" t="s">
        <v>353</v>
      </c>
      <c r="C213" s="16"/>
      <c r="D213" s="14"/>
      <c r="E213" s="9" t="s">
        <v>26</v>
      </c>
    </row>
    <row r="214" spans="1:5" ht="48">
      <c r="A214" s="33" t="s">
        <v>355</v>
      </c>
      <c r="B214" s="14" t="s">
        <v>356</v>
      </c>
      <c r="C214" s="16">
        <v>349.02</v>
      </c>
      <c r="D214" s="14" t="s">
        <v>357</v>
      </c>
      <c r="E214" s="9" t="s">
        <v>23</v>
      </c>
    </row>
    <row r="215" spans="1:5" ht="48">
      <c r="A215" s="23" t="s">
        <v>358</v>
      </c>
      <c r="B215" s="14" t="s">
        <v>359</v>
      </c>
      <c r="C215" s="16"/>
      <c r="D215" s="14"/>
      <c r="E215" s="9" t="s">
        <v>23</v>
      </c>
    </row>
    <row r="216" spans="1:5" ht="48">
      <c r="A216" s="33" t="s">
        <v>360</v>
      </c>
      <c r="B216" s="14" t="s">
        <v>361</v>
      </c>
      <c r="C216" s="16"/>
      <c r="D216" s="14" t="s">
        <v>362</v>
      </c>
      <c r="E216" s="9" t="s">
        <v>23</v>
      </c>
    </row>
    <row r="217" spans="1:5" ht="36">
      <c r="A217" s="23" t="s">
        <v>363</v>
      </c>
      <c r="B217" s="14" t="s">
        <v>361</v>
      </c>
      <c r="C217" s="16"/>
      <c r="D217" s="14" t="s">
        <v>201</v>
      </c>
      <c r="E217" s="9" t="s">
        <v>23</v>
      </c>
    </row>
    <row r="218" spans="1:5" ht="48">
      <c r="A218" s="23" t="s">
        <v>364</v>
      </c>
      <c r="B218" s="14" t="s">
        <v>361</v>
      </c>
      <c r="C218" s="16"/>
      <c r="D218" s="14" t="s">
        <v>365</v>
      </c>
      <c r="E218" s="9" t="s">
        <v>24</v>
      </c>
    </row>
    <row r="219" spans="1:5" ht="48">
      <c r="A219" s="23" t="s">
        <v>366</v>
      </c>
      <c r="B219" s="14" t="s">
        <v>361</v>
      </c>
      <c r="C219" s="16"/>
      <c r="D219" s="14" t="s">
        <v>201</v>
      </c>
      <c r="E219" s="9" t="s">
        <v>24</v>
      </c>
    </row>
    <row r="220" spans="1:5" ht="36">
      <c r="A220" s="23" t="s">
        <v>367</v>
      </c>
      <c r="B220" s="14" t="s">
        <v>361</v>
      </c>
      <c r="C220" s="16"/>
      <c r="D220" s="14" t="s">
        <v>201</v>
      </c>
      <c r="E220" s="9" t="s">
        <v>24</v>
      </c>
    </row>
    <row r="221" spans="1:5" ht="36">
      <c r="A221" s="23" t="s">
        <v>368</v>
      </c>
      <c r="B221" s="14" t="s">
        <v>361</v>
      </c>
      <c r="C221" s="16"/>
      <c r="D221" s="14" t="s">
        <v>201</v>
      </c>
      <c r="E221" s="9" t="s">
        <v>24</v>
      </c>
    </row>
    <row r="222" spans="1:5" ht="24">
      <c r="A222" s="23" t="s">
        <v>369</v>
      </c>
      <c r="B222" s="14" t="s">
        <v>361</v>
      </c>
      <c r="C222" s="16"/>
      <c r="D222" s="14" t="s">
        <v>201</v>
      </c>
      <c r="E222" s="9" t="s">
        <v>24</v>
      </c>
    </row>
    <row r="223" spans="1:5" ht="24">
      <c r="A223" s="23" t="s">
        <v>370</v>
      </c>
      <c r="B223" s="14" t="s">
        <v>361</v>
      </c>
      <c r="C223" s="16"/>
      <c r="D223" s="14" t="s">
        <v>201</v>
      </c>
      <c r="E223" s="9" t="s">
        <v>24</v>
      </c>
    </row>
    <row r="224" spans="1:5" ht="24">
      <c r="A224" s="23" t="s">
        <v>371</v>
      </c>
      <c r="B224" s="14" t="s">
        <v>361</v>
      </c>
      <c r="C224" s="16"/>
      <c r="D224" s="14" t="s">
        <v>201</v>
      </c>
      <c r="E224" s="9" t="s">
        <v>24</v>
      </c>
    </row>
    <row r="225" spans="1:5" ht="24">
      <c r="A225" s="23" t="s">
        <v>372</v>
      </c>
      <c r="B225" s="14" t="s">
        <v>361</v>
      </c>
      <c r="C225" s="16"/>
      <c r="D225" s="14" t="s">
        <v>201</v>
      </c>
      <c r="E225" s="9" t="s">
        <v>24</v>
      </c>
    </row>
    <row r="226" spans="1:5" ht="24">
      <c r="A226" s="23" t="s">
        <v>373</v>
      </c>
      <c r="B226" s="14" t="s">
        <v>361</v>
      </c>
      <c r="C226" s="16"/>
      <c r="D226" s="14" t="s">
        <v>201</v>
      </c>
      <c r="E226" s="9" t="s">
        <v>24</v>
      </c>
    </row>
    <row r="227" spans="1:5" ht="24">
      <c r="A227" s="23" t="s">
        <v>374</v>
      </c>
      <c r="B227" s="14" t="s">
        <v>361</v>
      </c>
      <c r="C227" s="16"/>
      <c r="D227" s="14" t="s">
        <v>201</v>
      </c>
      <c r="E227" s="9" t="s">
        <v>24</v>
      </c>
    </row>
    <row r="228" spans="1:5" ht="36">
      <c r="A228" s="23" t="s">
        <v>375</v>
      </c>
      <c r="B228" s="14" t="s">
        <v>361</v>
      </c>
      <c r="C228" s="16"/>
      <c r="D228" s="14" t="s">
        <v>201</v>
      </c>
      <c r="E228" s="9" t="s">
        <v>24</v>
      </c>
    </row>
    <row r="229" spans="1:5" ht="48">
      <c r="A229" s="23" t="s">
        <v>376</v>
      </c>
      <c r="B229" s="14" t="s">
        <v>361</v>
      </c>
      <c r="C229" s="16"/>
      <c r="D229" s="14" t="s">
        <v>201</v>
      </c>
      <c r="E229" s="9" t="s">
        <v>24</v>
      </c>
    </row>
    <row r="230" spans="1:5" ht="36">
      <c r="A230" s="23" t="s">
        <v>377</v>
      </c>
      <c r="B230" s="14" t="s">
        <v>361</v>
      </c>
      <c r="C230" s="16"/>
      <c r="D230" s="14" t="s">
        <v>201</v>
      </c>
      <c r="E230" s="9" t="s">
        <v>24</v>
      </c>
    </row>
    <row r="231" spans="1:5" ht="36">
      <c r="A231" s="23" t="s">
        <v>378</v>
      </c>
      <c r="B231" s="14" t="s">
        <v>361</v>
      </c>
      <c r="C231" s="16"/>
      <c r="D231" s="14" t="s">
        <v>201</v>
      </c>
      <c r="E231" s="9" t="s">
        <v>24</v>
      </c>
    </row>
    <row r="232" spans="1:5" ht="24">
      <c r="A232" s="23" t="s">
        <v>379</v>
      </c>
      <c r="B232" s="14" t="s">
        <v>361</v>
      </c>
      <c r="C232" s="16"/>
      <c r="D232" s="14" t="s">
        <v>201</v>
      </c>
      <c r="E232" s="9" t="s">
        <v>24</v>
      </c>
    </row>
    <row r="233" spans="1:5" ht="36">
      <c r="A233" s="23" t="s">
        <v>380</v>
      </c>
      <c r="B233" s="14" t="s">
        <v>361</v>
      </c>
      <c r="C233" s="16"/>
      <c r="D233" s="14" t="s">
        <v>381</v>
      </c>
      <c r="E233" s="9" t="s">
        <v>24</v>
      </c>
    </row>
    <row r="234" spans="1:5" ht="48">
      <c r="A234" s="33" t="s">
        <v>360</v>
      </c>
      <c r="B234" s="14" t="s">
        <v>361</v>
      </c>
      <c r="C234" s="16"/>
      <c r="D234" s="14" t="s">
        <v>362</v>
      </c>
      <c r="E234" s="9" t="s">
        <v>23</v>
      </c>
    </row>
    <row r="235" spans="1:5" ht="36">
      <c r="A235" s="23" t="s">
        <v>363</v>
      </c>
      <c r="B235" s="14" t="s">
        <v>361</v>
      </c>
      <c r="C235" s="16"/>
      <c r="D235" s="14" t="s">
        <v>201</v>
      </c>
      <c r="E235" s="9" t="s">
        <v>23</v>
      </c>
    </row>
    <row r="236" spans="1:5" ht="48">
      <c r="A236" s="23" t="s">
        <v>364</v>
      </c>
      <c r="B236" s="14" t="s">
        <v>361</v>
      </c>
      <c r="C236" s="16"/>
      <c r="D236" s="14" t="s">
        <v>365</v>
      </c>
      <c r="E236" s="9" t="s">
        <v>24</v>
      </c>
    </row>
    <row r="237" spans="1:5" ht="48">
      <c r="A237" s="23" t="s">
        <v>366</v>
      </c>
      <c r="B237" s="14" t="s">
        <v>361</v>
      </c>
      <c r="C237" s="16"/>
      <c r="D237" s="14" t="s">
        <v>201</v>
      </c>
      <c r="E237" s="9" t="s">
        <v>24</v>
      </c>
    </row>
    <row r="238" spans="1:5" ht="36">
      <c r="A238" s="23" t="s">
        <v>367</v>
      </c>
      <c r="B238" s="14" t="s">
        <v>361</v>
      </c>
      <c r="C238" s="16"/>
      <c r="D238" s="14" t="s">
        <v>201</v>
      </c>
      <c r="E238" s="9" t="s">
        <v>24</v>
      </c>
    </row>
    <row r="239" spans="1:5" ht="36">
      <c r="A239" s="23" t="s">
        <v>368</v>
      </c>
      <c r="B239" s="14" t="s">
        <v>361</v>
      </c>
      <c r="C239" s="16"/>
      <c r="D239" s="14" t="s">
        <v>201</v>
      </c>
      <c r="E239" s="9" t="s">
        <v>24</v>
      </c>
    </row>
    <row r="240" spans="1:5" ht="24">
      <c r="A240" s="23" t="s">
        <v>369</v>
      </c>
      <c r="B240" s="14" t="s">
        <v>361</v>
      </c>
      <c r="C240" s="16"/>
      <c r="D240" s="14" t="s">
        <v>201</v>
      </c>
      <c r="E240" s="9" t="s">
        <v>24</v>
      </c>
    </row>
    <row r="241" spans="1:5" ht="24">
      <c r="A241" s="23" t="s">
        <v>370</v>
      </c>
      <c r="B241" s="14" t="s">
        <v>361</v>
      </c>
      <c r="C241" s="16"/>
      <c r="D241" s="14" t="s">
        <v>201</v>
      </c>
      <c r="E241" s="9" t="s">
        <v>24</v>
      </c>
    </row>
    <row r="242" spans="1:5" ht="24">
      <c r="A242" s="23" t="s">
        <v>371</v>
      </c>
      <c r="B242" s="14" t="s">
        <v>361</v>
      </c>
      <c r="C242" s="16"/>
      <c r="D242" s="14" t="s">
        <v>201</v>
      </c>
      <c r="E242" s="9" t="s">
        <v>24</v>
      </c>
    </row>
    <row r="243" spans="1:5" ht="24">
      <c r="A243" s="23" t="s">
        <v>372</v>
      </c>
      <c r="B243" s="14" t="s">
        <v>361</v>
      </c>
      <c r="C243" s="16"/>
      <c r="D243" s="14" t="s">
        <v>201</v>
      </c>
      <c r="E243" s="9" t="s">
        <v>24</v>
      </c>
    </row>
    <row r="244" spans="1:5" ht="24">
      <c r="A244" s="23" t="s">
        <v>373</v>
      </c>
      <c r="B244" s="14" t="s">
        <v>361</v>
      </c>
      <c r="C244" s="16"/>
      <c r="D244" s="14" t="s">
        <v>201</v>
      </c>
      <c r="E244" s="9" t="s">
        <v>24</v>
      </c>
    </row>
    <row r="245" spans="1:5" ht="24">
      <c r="A245" s="23" t="s">
        <v>374</v>
      </c>
      <c r="B245" s="14" t="s">
        <v>361</v>
      </c>
      <c r="C245" s="16"/>
      <c r="D245" s="14" t="s">
        <v>201</v>
      </c>
      <c r="E245" s="9" t="s">
        <v>24</v>
      </c>
    </row>
    <row r="246" spans="1:5" ht="36">
      <c r="A246" s="23" t="s">
        <v>375</v>
      </c>
      <c r="B246" s="14" t="s">
        <v>361</v>
      </c>
      <c r="C246" s="16"/>
      <c r="D246" s="14" t="s">
        <v>201</v>
      </c>
      <c r="E246" s="9" t="s">
        <v>24</v>
      </c>
    </row>
    <row r="247" spans="1:5" ht="48">
      <c r="A247" s="23" t="s">
        <v>376</v>
      </c>
      <c r="B247" s="14" t="s">
        <v>361</v>
      </c>
      <c r="C247" s="16"/>
      <c r="D247" s="14" t="s">
        <v>201</v>
      </c>
      <c r="E247" s="9" t="s">
        <v>24</v>
      </c>
    </row>
    <row r="248" spans="1:5" ht="36">
      <c r="A248" s="23" t="s">
        <v>377</v>
      </c>
      <c r="B248" s="14" t="s">
        <v>361</v>
      </c>
      <c r="C248" s="16"/>
      <c r="D248" s="14" t="s">
        <v>201</v>
      </c>
      <c r="E248" s="9" t="s">
        <v>24</v>
      </c>
    </row>
    <row r="249" spans="1:5" ht="36">
      <c r="A249" s="23" t="s">
        <v>378</v>
      </c>
      <c r="B249" s="14" t="s">
        <v>361</v>
      </c>
      <c r="C249" s="16"/>
      <c r="D249" s="14" t="s">
        <v>201</v>
      </c>
      <c r="E249" s="9" t="s">
        <v>24</v>
      </c>
    </row>
    <row r="250" spans="1:5" ht="24">
      <c r="A250" s="23" t="s">
        <v>379</v>
      </c>
      <c r="B250" s="14" t="s">
        <v>361</v>
      </c>
      <c r="C250" s="16"/>
      <c r="D250" s="14" t="s">
        <v>201</v>
      </c>
      <c r="E250" s="9" t="s">
        <v>24</v>
      </c>
    </row>
    <row r="251" spans="1:5" ht="36">
      <c r="A251" s="23" t="s">
        <v>380</v>
      </c>
      <c r="B251" s="14" t="s">
        <v>361</v>
      </c>
      <c r="C251" s="16"/>
      <c r="D251" s="14" t="s">
        <v>381</v>
      </c>
      <c r="E251" s="9" t="s">
        <v>24</v>
      </c>
    </row>
    <row r="252" spans="1:5" ht="36">
      <c r="A252" s="33" t="s">
        <v>333</v>
      </c>
      <c r="B252" s="14" t="s">
        <v>334</v>
      </c>
      <c r="C252" s="16"/>
      <c r="D252" s="14" t="s">
        <v>335</v>
      </c>
      <c r="E252" s="9" t="s">
        <v>22</v>
      </c>
    </row>
    <row r="253" spans="1:5" ht="36">
      <c r="A253" s="23" t="s">
        <v>336</v>
      </c>
      <c r="B253" s="14" t="s">
        <v>334</v>
      </c>
      <c r="C253" s="16"/>
      <c r="D253" s="14" t="s">
        <v>335</v>
      </c>
      <c r="E253" s="9" t="s">
        <v>22</v>
      </c>
    </row>
    <row r="254" spans="1:5" ht="36">
      <c r="A254" s="23" t="s">
        <v>337</v>
      </c>
      <c r="B254" s="14" t="s">
        <v>334</v>
      </c>
      <c r="C254" s="16"/>
      <c r="D254" s="14" t="s">
        <v>335</v>
      </c>
      <c r="E254" s="9" t="s">
        <v>22</v>
      </c>
    </row>
    <row r="255" spans="1:5" ht="36">
      <c r="A255" s="23" t="s">
        <v>338</v>
      </c>
      <c r="B255" s="14" t="s">
        <v>334</v>
      </c>
      <c r="C255" s="16"/>
      <c r="D255" s="14" t="s">
        <v>335</v>
      </c>
      <c r="E255" s="9" t="s">
        <v>22</v>
      </c>
    </row>
    <row r="256" spans="1:5" ht="23.25" customHeight="1">
      <c r="A256" s="33" t="s">
        <v>329</v>
      </c>
      <c r="B256" s="14" t="s">
        <v>330</v>
      </c>
      <c r="C256" s="16"/>
      <c r="D256" s="14"/>
      <c r="E256" s="9" t="s">
        <v>23</v>
      </c>
    </row>
    <row r="257" spans="1:5" ht="24">
      <c r="A257" s="23" t="s">
        <v>331</v>
      </c>
      <c r="B257" s="14" t="s">
        <v>330</v>
      </c>
      <c r="C257" s="16">
        <v>8881.76</v>
      </c>
      <c r="D257" s="14" t="s">
        <v>332</v>
      </c>
      <c r="E257" s="9" t="s">
        <v>23</v>
      </c>
    </row>
    <row r="258" spans="1:5" ht="24">
      <c r="A258" s="33" t="s">
        <v>382</v>
      </c>
      <c r="B258" s="14" t="s">
        <v>383</v>
      </c>
      <c r="C258" s="64" t="s">
        <v>384</v>
      </c>
      <c r="D258" s="14" t="s">
        <v>385</v>
      </c>
      <c r="E258" s="9" t="s">
        <v>25</v>
      </c>
    </row>
    <row r="259" spans="1:5" ht="24">
      <c r="A259" s="23" t="s">
        <v>386</v>
      </c>
      <c r="B259" s="14" t="s">
        <v>383</v>
      </c>
      <c r="C259" s="64"/>
      <c r="D259" s="14" t="s">
        <v>385</v>
      </c>
      <c r="E259" s="9" t="s">
        <v>25</v>
      </c>
    </row>
    <row r="260" spans="1:5" ht="24">
      <c r="A260" s="23" t="s">
        <v>387</v>
      </c>
      <c r="B260" s="14" t="s">
        <v>383</v>
      </c>
      <c r="C260" s="64"/>
      <c r="D260" s="14" t="s">
        <v>385</v>
      </c>
      <c r="E260" s="9" t="s">
        <v>25</v>
      </c>
    </row>
    <row r="261" spans="1:5" ht="24">
      <c r="A261" s="23" t="s">
        <v>388</v>
      </c>
      <c r="B261" s="14" t="s">
        <v>383</v>
      </c>
      <c r="C261" s="16" t="s">
        <v>389</v>
      </c>
      <c r="D261" s="14" t="s">
        <v>385</v>
      </c>
      <c r="E261" s="9" t="s">
        <v>21</v>
      </c>
    </row>
    <row r="262" spans="1:5" ht="24">
      <c r="A262" s="23" t="s">
        <v>390</v>
      </c>
      <c r="B262" s="14" t="s">
        <v>383</v>
      </c>
      <c r="C262" s="16" t="s">
        <v>391</v>
      </c>
      <c r="D262" s="14" t="s">
        <v>385</v>
      </c>
      <c r="E262" s="9" t="s">
        <v>25</v>
      </c>
    </row>
    <row r="263" spans="1:5" ht="36">
      <c r="A263" s="23" t="s">
        <v>392</v>
      </c>
      <c r="B263" s="14" t="s">
        <v>383</v>
      </c>
      <c r="C263" s="16" t="s">
        <v>393</v>
      </c>
      <c r="D263" s="14" t="s">
        <v>385</v>
      </c>
      <c r="E263" s="9" t="s">
        <v>25</v>
      </c>
    </row>
    <row r="264" spans="1:5" ht="36">
      <c r="A264" s="33" t="s">
        <v>394</v>
      </c>
      <c r="B264" s="14" t="s">
        <v>383</v>
      </c>
      <c r="C264" s="16" t="s">
        <v>395</v>
      </c>
      <c r="D264" s="14" t="s">
        <v>396</v>
      </c>
      <c r="E264" s="9" t="s">
        <v>21</v>
      </c>
    </row>
    <row r="265" spans="1:5" ht="48">
      <c r="A265" s="23" t="s">
        <v>397</v>
      </c>
      <c r="B265" s="14" t="s">
        <v>383</v>
      </c>
      <c r="C265" s="22" t="s">
        <v>398</v>
      </c>
      <c r="D265" s="14" t="s">
        <v>396</v>
      </c>
      <c r="E265" s="9" t="s">
        <v>21</v>
      </c>
    </row>
    <row r="266" spans="1:5" ht="24">
      <c r="A266" s="23" t="s">
        <v>399</v>
      </c>
      <c r="B266" s="14" t="s">
        <v>383</v>
      </c>
      <c r="C266" s="16" t="s">
        <v>400</v>
      </c>
      <c r="D266" s="14" t="s">
        <v>401</v>
      </c>
      <c r="E266" s="9" t="s">
        <v>21</v>
      </c>
    </row>
    <row r="267" spans="1:5" ht="36">
      <c r="A267" s="23" t="s">
        <v>402</v>
      </c>
      <c r="B267" s="14" t="s">
        <v>383</v>
      </c>
      <c r="C267" s="16" t="s">
        <v>403</v>
      </c>
      <c r="D267" s="14" t="s">
        <v>396</v>
      </c>
      <c r="E267" s="9" t="s">
        <v>21</v>
      </c>
    </row>
    <row r="268" spans="1:5" ht="36">
      <c r="A268" s="23" t="s">
        <v>404</v>
      </c>
      <c r="B268" s="14" t="s">
        <v>383</v>
      </c>
      <c r="C268" s="16" t="s">
        <v>405</v>
      </c>
      <c r="D268" s="14" t="s">
        <v>396</v>
      </c>
      <c r="E268" s="9" t="s">
        <v>21</v>
      </c>
    </row>
    <row r="269" spans="1:5" ht="36">
      <c r="A269" s="23" t="s">
        <v>406</v>
      </c>
      <c r="B269" s="14" t="s">
        <v>383</v>
      </c>
      <c r="C269" s="16" t="s">
        <v>407</v>
      </c>
      <c r="D269" s="14" t="s">
        <v>396</v>
      </c>
      <c r="E269" s="9" t="s">
        <v>21</v>
      </c>
    </row>
    <row r="270" spans="1:5" ht="36">
      <c r="A270" s="23" t="s">
        <v>408</v>
      </c>
      <c r="B270" s="14" t="s">
        <v>383</v>
      </c>
      <c r="C270" s="16" t="s">
        <v>409</v>
      </c>
      <c r="D270" s="14" t="s">
        <v>396</v>
      </c>
      <c r="E270" s="9" t="s">
        <v>21</v>
      </c>
    </row>
    <row r="271" spans="1:5" ht="24">
      <c r="A271" s="23" t="s">
        <v>410</v>
      </c>
      <c r="B271" s="14" t="s">
        <v>383</v>
      </c>
      <c r="C271" s="16" t="s">
        <v>411</v>
      </c>
      <c r="D271" s="14" t="s">
        <v>412</v>
      </c>
      <c r="E271" s="9" t="s">
        <v>21</v>
      </c>
    </row>
    <row r="272" spans="1:5" ht="24">
      <c r="A272" s="36" t="s">
        <v>421</v>
      </c>
      <c r="B272" s="32" t="s">
        <v>422</v>
      </c>
      <c r="C272" s="40"/>
      <c r="D272" s="40" t="s">
        <v>423</v>
      </c>
      <c r="E272" s="25" t="s">
        <v>23</v>
      </c>
    </row>
    <row r="273" spans="1:5">
      <c r="A273" s="36" t="s">
        <v>424</v>
      </c>
      <c r="B273" s="32" t="s">
        <v>422</v>
      </c>
      <c r="C273" s="40"/>
      <c r="D273" s="40" t="s">
        <v>423</v>
      </c>
      <c r="E273" s="25" t="s">
        <v>23</v>
      </c>
    </row>
    <row r="274" spans="1:5" ht="24">
      <c r="A274" s="36" t="s">
        <v>425</v>
      </c>
      <c r="B274" s="32" t="s">
        <v>422</v>
      </c>
      <c r="C274" s="40"/>
      <c r="D274" s="40" t="s">
        <v>423</v>
      </c>
      <c r="E274" s="25" t="s">
        <v>23</v>
      </c>
    </row>
    <row r="275" spans="1:5" ht="24">
      <c r="A275" s="27" t="s">
        <v>426</v>
      </c>
      <c r="B275" s="32" t="s">
        <v>422</v>
      </c>
      <c r="C275" s="40"/>
      <c r="D275" s="40" t="s">
        <v>423</v>
      </c>
      <c r="E275" s="25" t="s">
        <v>23</v>
      </c>
    </row>
    <row r="276" spans="1:5" ht="48">
      <c r="A276" s="27" t="s">
        <v>427</v>
      </c>
      <c r="B276" s="32" t="s">
        <v>422</v>
      </c>
      <c r="C276" s="40"/>
      <c r="D276" s="40" t="s">
        <v>423</v>
      </c>
      <c r="E276" s="25" t="s">
        <v>23</v>
      </c>
    </row>
    <row r="277" spans="1:5" ht="36">
      <c r="A277" s="27" t="s">
        <v>428</v>
      </c>
      <c r="B277" s="32" t="s">
        <v>422</v>
      </c>
      <c r="C277" s="40"/>
      <c r="D277" s="40" t="s">
        <v>423</v>
      </c>
      <c r="E277" s="25" t="s">
        <v>23</v>
      </c>
    </row>
    <row r="278" spans="1:5" ht="36">
      <c r="A278" s="27" t="s">
        <v>429</v>
      </c>
      <c r="B278" s="32" t="s">
        <v>422</v>
      </c>
      <c r="C278" s="40"/>
      <c r="D278" s="40" t="s">
        <v>423</v>
      </c>
      <c r="E278" s="25" t="s">
        <v>23</v>
      </c>
    </row>
    <row r="279" spans="1:5" ht="48">
      <c r="A279" s="27" t="s">
        <v>430</v>
      </c>
      <c r="B279" s="32" t="s">
        <v>422</v>
      </c>
      <c r="C279" s="40"/>
      <c r="D279" s="40" t="s">
        <v>423</v>
      </c>
      <c r="E279" s="25" t="s">
        <v>23</v>
      </c>
    </row>
    <row r="280" spans="1:5" ht="48">
      <c r="A280" s="27" t="s">
        <v>431</v>
      </c>
      <c r="B280" s="32" t="s">
        <v>422</v>
      </c>
      <c r="C280" s="40"/>
      <c r="D280" s="40" t="s">
        <v>423</v>
      </c>
      <c r="E280" s="25" t="s">
        <v>23</v>
      </c>
    </row>
    <row r="281" spans="1:5" ht="48">
      <c r="A281" s="27" t="s">
        <v>432</v>
      </c>
      <c r="B281" s="32" t="s">
        <v>422</v>
      </c>
      <c r="C281" s="40"/>
      <c r="D281" s="40" t="s">
        <v>423</v>
      </c>
      <c r="E281" s="25" t="s">
        <v>23</v>
      </c>
    </row>
    <row r="282" spans="1:5" ht="48">
      <c r="A282" s="27" t="s">
        <v>433</v>
      </c>
      <c r="B282" s="32" t="s">
        <v>422</v>
      </c>
      <c r="C282" s="40"/>
      <c r="D282" s="40" t="s">
        <v>423</v>
      </c>
      <c r="E282" s="25" t="s">
        <v>23</v>
      </c>
    </row>
    <row r="283" spans="1:5" ht="24">
      <c r="A283" s="27" t="s">
        <v>434</v>
      </c>
      <c r="B283" s="32" t="s">
        <v>422</v>
      </c>
      <c r="C283" s="40"/>
      <c r="D283" s="40" t="s">
        <v>423</v>
      </c>
      <c r="E283" s="25" t="s">
        <v>23</v>
      </c>
    </row>
    <row r="284" spans="1:5" ht="24">
      <c r="A284" s="27" t="s">
        <v>435</v>
      </c>
      <c r="B284" s="32" t="s">
        <v>422</v>
      </c>
      <c r="C284" s="40"/>
      <c r="D284" s="40" t="s">
        <v>423</v>
      </c>
      <c r="E284" s="25" t="s">
        <v>23</v>
      </c>
    </row>
    <row r="285" spans="1:5" ht="24">
      <c r="A285" s="27" t="s">
        <v>436</v>
      </c>
      <c r="B285" s="32" t="s">
        <v>422</v>
      </c>
      <c r="C285" s="40"/>
      <c r="D285" s="40" t="s">
        <v>423</v>
      </c>
      <c r="E285" s="25" t="s">
        <v>24</v>
      </c>
    </row>
    <row r="286" spans="1:5" ht="36">
      <c r="A286" s="27" t="s">
        <v>437</v>
      </c>
      <c r="B286" s="32" t="s">
        <v>422</v>
      </c>
      <c r="C286" s="40"/>
      <c r="D286" s="40" t="s">
        <v>423</v>
      </c>
      <c r="E286" s="25" t="s">
        <v>23</v>
      </c>
    </row>
    <row r="287" spans="1:5" ht="24">
      <c r="A287" s="27" t="s">
        <v>438</v>
      </c>
      <c r="B287" s="32" t="s">
        <v>422</v>
      </c>
      <c r="C287" s="40"/>
      <c r="D287" s="40" t="s">
        <v>423</v>
      </c>
      <c r="E287" s="25" t="s">
        <v>23</v>
      </c>
    </row>
    <row r="288" spans="1:5" ht="24">
      <c r="A288" s="27" t="s">
        <v>439</v>
      </c>
      <c r="B288" s="32" t="s">
        <v>422</v>
      </c>
      <c r="C288" s="40"/>
      <c r="D288" s="40" t="s">
        <v>423</v>
      </c>
      <c r="E288" s="25" t="s">
        <v>23</v>
      </c>
    </row>
    <row r="289" spans="1:5" ht="24">
      <c r="A289" s="27" t="s">
        <v>440</v>
      </c>
      <c r="B289" s="32" t="s">
        <v>422</v>
      </c>
      <c r="C289" s="40"/>
      <c r="D289" s="40" t="s">
        <v>423</v>
      </c>
      <c r="E289" s="25" t="s">
        <v>23</v>
      </c>
    </row>
    <row r="290" spans="1:5" ht="24">
      <c r="A290" s="27" t="s">
        <v>441</v>
      </c>
      <c r="B290" s="32" t="s">
        <v>422</v>
      </c>
      <c r="C290" s="40"/>
      <c r="D290" s="40" t="s">
        <v>423</v>
      </c>
      <c r="E290" s="25" t="s">
        <v>24</v>
      </c>
    </row>
    <row r="291" spans="1:5" ht="36">
      <c r="A291" s="27" t="s">
        <v>442</v>
      </c>
      <c r="B291" s="32" t="s">
        <v>422</v>
      </c>
      <c r="C291" s="40"/>
      <c r="D291" s="40" t="s">
        <v>423</v>
      </c>
      <c r="E291" s="25" t="s">
        <v>23</v>
      </c>
    </row>
    <row r="292" spans="1:5" ht="24">
      <c r="A292" s="27" t="s">
        <v>443</v>
      </c>
      <c r="B292" s="32" t="s">
        <v>422</v>
      </c>
      <c r="C292" s="40"/>
      <c r="D292" s="40" t="s">
        <v>423</v>
      </c>
      <c r="E292" s="25" t="s">
        <v>24</v>
      </c>
    </row>
    <row r="293" spans="1:5" ht="24">
      <c r="A293" s="33" t="s">
        <v>444</v>
      </c>
      <c r="B293" s="14" t="s">
        <v>445</v>
      </c>
      <c r="C293" s="16">
        <v>69677.039999999994</v>
      </c>
      <c r="D293" s="14" t="s">
        <v>446</v>
      </c>
      <c r="E293" s="9" t="s">
        <v>21</v>
      </c>
    </row>
    <row r="294" spans="1:5" ht="36">
      <c r="A294" s="23" t="s">
        <v>447</v>
      </c>
      <c r="B294" s="14" t="s">
        <v>445</v>
      </c>
      <c r="C294" s="16">
        <v>81336.210000000006</v>
      </c>
      <c r="D294" s="14" t="s">
        <v>446</v>
      </c>
      <c r="E294" s="9" t="s">
        <v>21</v>
      </c>
    </row>
    <row r="295" spans="1:5" ht="36">
      <c r="A295" s="23" t="s">
        <v>448</v>
      </c>
      <c r="B295" s="14" t="s">
        <v>445</v>
      </c>
      <c r="C295" s="16">
        <v>4787</v>
      </c>
      <c r="D295" s="14" t="s">
        <v>446</v>
      </c>
      <c r="E295" s="9" t="s">
        <v>21</v>
      </c>
    </row>
    <row r="296" spans="1:5" ht="24">
      <c r="A296" s="23" t="s">
        <v>449</v>
      </c>
      <c r="B296" s="14" t="s">
        <v>445</v>
      </c>
      <c r="C296" s="41">
        <v>101967</v>
      </c>
      <c r="D296" s="14" t="s">
        <v>446</v>
      </c>
      <c r="E296" s="9" t="s">
        <v>21</v>
      </c>
    </row>
    <row r="297" spans="1:5" ht="24">
      <c r="A297" s="23" t="s">
        <v>450</v>
      </c>
      <c r="B297" s="14" t="s">
        <v>445</v>
      </c>
      <c r="C297" s="16">
        <v>15836070.529999999</v>
      </c>
      <c r="D297" s="14" t="s">
        <v>446</v>
      </c>
      <c r="E297" s="9" t="s">
        <v>21</v>
      </c>
    </row>
    <row r="298" spans="1:5" ht="24">
      <c r="A298" s="23" t="s">
        <v>451</v>
      </c>
      <c r="B298" s="14" t="s">
        <v>445</v>
      </c>
      <c r="C298" s="16">
        <v>26000</v>
      </c>
      <c r="D298" s="14" t="s">
        <v>446</v>
      </c>
      <c r="E298" s="9" t="s">
        <v>21</v>
      </c>
    </row>
    <row r="299" spans="1:5" ht="24">
      <c r="A299" s="23" t="s">
        <v>452</v>
      </c>
      <c r="B299" s="14" t="s">
        <v>445</v>
      </c>
      <c r="C299" s="16">
        <v>622795.82999999996</v>
      </c>
      <c r="D299" s="14" t="s">
        <v>446</v>
      </c>
      <c r="E299" s="9" t="s">
        <v>21</v>
      </c>
    </row>
    <row r="300" spans="1:5" ht="24">
      <c r="A300" s="26" t="s">
        <v>453</v>
      </c>
      <c r="B300" s="28" t="s">
        <v>454</v>
      </c>
      <c r="C300" s="42">
        <v>39550.61</v>
      </c>
      <c r="D300" s="28" t="s">
        <v>446</v>
      </c>
      <c r="E300" s="9" t="s">
        <v>21</v>
      </c>
    </row>
    <row r="301" spans="1:5" ht="24">
      <c r="A301" s="26" t="s">
        <v>455</v>
      </c>
      <c r="B301" s="28" t="s">
        <v>454</v>
      </c>
      <c r="C301" s="42">
        <v>67365.45</v>
      </c>
      <c r="D301" s="28" t="s">
        <v>446</v>
      </c>
      <c r="E301" s="9" t="s">
        <v>21</v>
      </c>
    </row>
    <row r="302" spans="1:5" ht="24">
      <c r="A302" s="26" t="s">
        <v>456</v>
      </c>
      <c r="B302" s="28" t="s">
        <v>454</v>
      </c>
      <c r="C302" s="42">
        <v>18755.61</v>
      </c>
      <c r="D302" s="28" t="s">
        <v>446</v>
      </c>
      <c r="E302" s="9" t="s">
        <v>21</v>
      </c>
    </row>
    <row r="303" spans="1:5" ht="24">
      <c r="A303" s="26" t="s">
        <v>457</v>
      </c>
      <c r="B303" s="28" t="s">
        <v>454</v>
      </c>
      <c r="C303" s="42">
        <v>18672.939999999999</v>
      </c>
      <c r="D303" s="28" t="s">
        <v>446</v>
      </c>
      <c r="E303" s="9" t="s">
        <v>21</v>
      </c>
    </row>
    <row r="304" spans="1:5" ht="24">
      <c r="A304" s="26" t="s">
        <v>458</v>
      </c>
      <c r="B304" s="28" t="s">
        <v>454</v>
      </c>
      <c r="C304" s="42">
        <v>187529.15</v>
      </c>
      <c r="D304" s="28" t="s">
        <v>446</v>
      </c>
      <c r="E304" s="9" t="s">
        <v>21</v>
      </c>
    </row>
    <row r="305" spans="1:5" ht="24">
      <c r="A305" s="26" t="s">
        <v>459</v>
      </c>
      <c r="B305" s="28" t="s">
        <v>454</v>
      </c>
      <c r="C305" s="42">
        <v>61693.54</v>
      </c>
      <c r="D305" s="28" t="s">
        <v>446</v>
      </c>
      <c r="E305" s="9" t="s">
        <v>21</v>
      </c>
    </row>
    <row r="306" spans="1:5" ht="24">
      <c r="A306" s="26" t="s">
        <v>460</v>
      </c>
      <c r="B306" s="28" t="s">
        <v>454</v>
      </c>
      <c r="C306" s="42">
        <v>95492.779999999984</v>
      </c>
      <c r="D306" s="28" t="s">
        <v>446</v>
      </c>
      <c r="E306" s="9" t="s">
        <v>21</v>
      </c>
    </row>
    <row r="307" spans="1:5" ht="24">
      <c r="A307" s="26" t="s">
        <v>461</v>
      </c>
      <c r="B307" s="28" t="s">
        <v>454</v>
      </c>
      <c r="C307" s="42">
        <v>32801.949999999997</v>
      </c>
      <c r="D307" s="28" t="s">
        <v>446</v>
      </c>
      <c r="E307" s="9" t="s">
        <v>21</v>
      </c>
    </row>
    <row r="308" spans="1:5" ht="24">
      <c r="A308" s="26" t="s">
        <v>462</v>
      </c>
      <c r="B308" s="28" t="s">
        <v>454</v>
      </c>
      <c r="C308" s="42">
        <v>134906.85</v>
      </c>
      <c r="D308" s="28" t="s">
        <v>446</v>
      </c>
      <c r="E308" s="9" t="s">
        <v>21</v>
      </c>
    </row>
    <row r="309" spans="1:5" ht="24">
      <c r="A309" s="26" t="s">
        <v>463</v>
      </c>
      <c r="B309" s="28" t="s">
        <v>454</v>
      </c>
      <c r="C309" s="42">
        <v>23807.72</v>
      </c>
      <c r="D309" s="28" t="s">
        <v>446</v>
      </c>
      <c r="E309" s="9" t="s">
        <v>21</v>
      </c>
    </row>
    <row r="310" spans="1:5" ht="24">
      <c r="A310" s="26" t="s">
        <v>464</v>
      </c>
      <c r="B310" s="28" t="s">
        <v>454</v>
      </c>
      <c r="C310" s="42">
        <v>539636.37</v>
      </c>
      <c r="D310" s="28" t="s">
        <v>446</v>
      </c>
      <c r="E310" s="9" t="s">
        <v>21</v>
      </c>
    </row>
    <row r="311" spans="1:5" ht="24">
      <c r="A311" s="26" t="s">
        <v>465</v>
      </c>
      <c r="B311" s="28" t="s">
        <v>454</v>
      </c>
      <c r="C311" s="42">
        <v>92137.23000000001</v>
      </c>
      <c r="D311" s="28" t="s">
        <v>446</v>
      </c>
      <c r="E311" s="9" t="s">
        <v>21</v>
      </c>
    </row>
    <row r="312" spans="1:5" ht="24">
      <c r="A312" s="26" t="s">
        <v>466</v>
      </c>
      <c r="B312" s="28" t="s">
        <v>454</v>
      </c>
      <c r="C312" s="42">
        <v>60405.120000000003</v>
      </c>
      <c r="D312" s="28" t="s">
        <v>446</v>
      </c>
      <c r="E312" s="9" t="s">
        <v>21</v>
      </c>
    </row>
    <row r="313" spans="1:5" ht="24">
      <c r="A313" s="26" t="s">
        <v>467</v>
      </c>
      <c r="B313" s="28" t="s">
        <v>454</v>
      </c>
      <c r="C313" s="42">
        <v>169200.06999999998</v>
      </c>
      <c r="D313" s="28" t="s">
        <v>468</v>
      </c>
      <c r="E313" s="9" t="s">
        <v>21</v>
      </c>
    </row>
    <row r="314" spans="1:5" ht="24">
      <c r="A314" s="26" t="s">
        <v>469</v>
      </c>
      <c r="B314" s="28" t="s">
        <v>454</v>
      </c>
      <c r="C314" s="42">
        <v>233508.91999999998</v>
      </c>
      <c r="D314" s="28" t="s">
        <v>446</v>
      </c>
      <c r="E314" s="9" t="s">
        <v>21</v>
      </c>
    </row>
    <row r="315" spans="1:5" ht="24">
      <c r="A315" s="26" t="s">
        <v>470</v>
      </c>
      <c r="B315" s="28" t="s">
        <v>454</v>
      </c>
      <c r="C315" s="42">
        <v>112157.79</v>
      </c>
      <c r="D315" s="28" t="s">
        <v>446</v>
      </c>
      <c r="E315" s="9" t="s">
        <v>21</v>
      </c>
    </row>
    <row r="316" spans="1:5" ht="24">
      <c r="A316" s="26" t="s">
        <v>471</v>
      </c>
      <c r="B316" s="28" t="s">
        <v>454</v>
      </c>
      <c r="C316" s="42">
        <v>116487.92000000001</v>
      </c>
      <c r="D316" s="28" t="s">
        <v>446</v>
      </c>
      <c r="E316" s="9" t="s">
        <v>21</v>
      </c>
    </row>
    <row r="317" spans="1:5" ht="24">
      <c r="A317" s="26" t="s">
        <v>472</v>
      </c>
      <c r="B317" s="28" t="s">
        <v>454</v>
      </c>
      <c r="C317" s="42">
        <v>125969.11</v>
      </c>
      <c r="D317" s="28" t="s">
        <v>446</v>
      </c>
      <c r="E317" s="9" t="s">
        <v>21</v>
      </c>
    </row>
    <row r="318" spans="1:5" ht="24">
      <c r="A318" s="26" t="s">
        <v>473</v>
      </c>
      <c r="B318" s="28" t="s">
        <v>454</v>
      </c>
      <c r="C318" s="42">
        <v>98736.18</v>
      </c>
      <c r="D318" s="28" t="s">
        <v>446</v>
      </c>
      <c r="E318" s="9" t="s">
        <v>21</v>
      </c>
    </row>
    <row r="319" spans="1:5" ht="24">
      <c r="A319" s="26" t="s">
        <v>474</v>
      </c>
      <c r="B319" s="28" t="s">
        <v>454</v>
      </c>
      <c r="C319" s="42">
        <v>100872.75</v>
      </c>
      <c r="D319" s="28" t="s">
        <v>446</v>
      </c>
      <c r="E319" s="9" t="s">
        <v>21</v>
      </c>
    </row>
    <row r="320" spans="1:5" ht="24">
      <c r="A320" s="26" t="s">
        <v>475</v>
      </c>
      <c r="B320" s="28" t="s">
        <v>454</v>
      </c>
      <c r="C320" s="42">
        <v>353432.07</v>
      </c>
      <c r="D320" s="28" t="s">
        <v>446</v>
      </c>
      <c r="E320" s="9" t="s">
        <v>21</v>
      </c>
    </row>
    <row r="321" spans="1:5" ht="24">
      <c r="A321" s="26" t="s">
        <v>476</v>
      </c>
      <c r="B321" s="28" t="s">
        <v>454</v>
      </c>
      <c r="C321" s="42">
        <v>120369.31</v>
      </c>
      <c r="D321" s="28" t="s">
        <v>446</v>
      </c>
      <c r="E321" s="9" t="s">
        <v>21</v>
      </c>
    </row>
    <row r="322" spans="1:5" ht="24">
      <c r="A322" s="26" t="s">
        <v>477</v>
      </c>
      <c r="B322" s="28" t="s">
        <v>454</v>
      </c>
      <c r="C322" s="42">
        <v>36416.17</v>
      </c>
      <c r="D322" s="28" t="s">
        <v>446</v>
      </c>
      <c r="E322" s="9" t="s">
        <v>21</v>
      </c>
    </row>
    <row r="323" spans="1:5" ht="24">
      <c r="A323" s="26" t="s">
        <v>478</v>
      </c>
      <c r="B323" s="28" t="s">
        <v>454</v>
      </c>
      <c r="C323" s="42">
        <v>20843.240000000002</v>
      </c>
      <c r="D323" s="28" t="s">
        <v>446</v>
      </c>
      <c r="E323" s="9" t="s">
        <v>21</v>
      </c>
    </row>
    <row r="324" spans="1:5" ht="24">
      <c r="A324" s="26" t="s">
        <v>479</v>
      </c>
      <c r="B324" s="28" t="s">
        <v>454</v>
      </c>
      <c r="C324" s="42">
        <v>19318.28</v>
      </c>
      <c r="D324" s="28" t="s">
        <v>446</v>
      </c>
      <c r="E324" s="9" t="s">
        <v>21</v>
      </c>
    </row>
    <row r="325" spans="1:5" ht="24">
      <c r="A325" s="26" t="s">
        <v>480</v>
      </c>
      <c r="B325" s="28" t="s">
        <v>454</v>
      </c>
      <c r="C325" s="42">
        <v>372.85</v>
      </c>
      <c r="D325" s="28" t="s">
        <v>446</v>
      </c>
      <c r="E325" s="9" t="s">
        <v>21</v>
      </c>
    </row>
    <row r="326" spans="1:5" ht="24">
      <c r="A326" s="26" t="s">
        <v>481</v>
      </c>
      <c r="B326" s="28" t="s">
        <v>454</v>
      </c>
      <c r="C326" s="42">
        <v>201362.18</v>
      </c>
      <c r="D326" s="28" t="s">
        <v>446</v>
      </c>
      <c r="E326" s="9" t="s">
        <v>21</v>
      </c>
    </row>
    <row r="327" spans="1:5" ht="24">
      <c r="A327" s="26" t="s">
        <v>482</v>
      </c>
      <c r="B327" s="28" t="s">
        <v>454</v>
      </c>
      <c r="C327" s="42">
        <v>10598.66</v>
      </c>
      <c r="D327" s="28" t="s">
        <v>446</v>
      </c>
      <c r="E327" s="9" t="s">
        <v>21</v>
      </c>
    </row>
    <row r="328" spans="1:5" ht="24">
      <c r="A328" s="26" t="s">
        <v>483</v>
      </c>
      <c r="B328" s="28" t="s">
        <v>454</v>
      </c>
      <c r="C328" s="42">
        <v>46340.71</v>
      </c>
      <c r="D328" s="28" t="s">
        <v>446</v>
      </c>
      <c r="E328" s="9" t="s">
        <v>21</v>
      </c>
    </row>
    <row r="329" spans="1:5" ht="24">
      <c r="A329" s="26" t="s">
        <v>484</v>
      </c>
      <c r="B329" s="28" t="s">
        <v>454</v>
      </c>
      <c r="C329" s="42">
        <v>35831.35</v>
      </c>
      <c r="D329" s="28" t="s">
        <v>446</v>
      </c>
      <c r="E329" s="9" t="s">
        <v>21</v>
      </c>
    </row>
    <row r="330" spans="1:5" ht="24">
      <c r="A330" s="26" t="s">
        <v>485</v>
      </c>
      <c r="B330" s="28" t="s">
        <v>454</v>
      </c>
      <c r="C330" s="42">
        <v>101077.37000000001</v>
      </c>
      <c r="D330" s="28" t="s">
        <v>446</v>
      </c>
      <c r="E330" s="9" t="s">
        <v>21</v>
      </c>
    </row>
    <row r="331" spans="1:5" ht="24">
      <c r="A331" s="26" t="s">
        <v>486</v>
      </c>
      <c r="B331" s="28" t="s">
        <v>454</v>
      </c>
      <c r="C331" s="42">
        <v>3833.87</v>
      </c>
      <c r="D331" s="28" t="s">
        <v>446</v>
      </c>
      <c r="E331" s="9" t="s">
        <v>21</v>
      </c>
    </row>
    <row r="332" spans="1:5" ht="24">
      <c r="A332" s="26" t="s">
        <v>487</v>
      </c>
      <c r="B332" s="28" t="s">
        <v>454</v>
      </c>
      <c r="C332" s="42">
        <v>63241.43</v>
      </c>
      <c r="D332" s="28" t="s">
        <v>446</v>
      </c>
      <c r="E332" s="9" t="s">
        <v>21</v>
      </c>
    </row>
    <row r="333" spans="1:5" ht="24">
      <c r="A333" s="26" t="s">
        <v>488</v>
      </c>
      <c r="B333" s="28" t="s">
        <v>454</v>
      </c>
      <c r="C333" s="42">
        <v>56801.98</v>
      </c>
      <c r="D333" s="28" t="s">
        <v>446</v>
      </c>
      <c r="E333" s="9" t="s">
        <v>21</v>
      </c>
    </row>
    <row r="334" spans="1:5" ht="24">
      <c r="A334" s="26" t="s">
        <v>489</v>
      </c>
      <c r="B334" s="28" t="s">
        <v>454</v>
      </c>
      <c r="C334" s="42">
        <v>46249.53</v>
      </c>
      <c r="D334" s="28" t="s">
        <v>446</v>
      </c>
      <c r="E334" s="9" t="s">
        <v>21</v>
      </c>
    </row>
    <row r="335" spans="1:5" ht="24">
      <c r="A335" s="26" t="s">
        <v>490</v>
      </c>
      <c r="B335" s="28" t="s">
        <v>454</v>
      </c>
      <c r="C335" s="42">
        <v>8371.3700000000008</v>
      </c>
      <c r="D335" s="28" t="s">
        <v>446</v>
      </c>
      <c r="E335" s="9" t="s">
        <v>21</v>
      </c>
    </row>
    <row r="336" spans="1:5" ht="24">
      <c r="A336" s="26" t="s">
        <v>491</v>
      </c>
      <c r="B336" s="28" t="s">
        <v>454</v>
      </c>
      <c r="C336" s="42">
        <v>31283.14</v>
      </c>
      <c r="D336" s="28" t="s">
        <v>446</v>
      </c>
      <c r="E336" s="9" t="s">
        <v>21</v>
      </c>
    </row>
    <row r="337" spans="1:5" ht="24">
      <c r="A337" s="26" t="s">
        <v>492</v>
      </c>
      <c r="B337" s="28" t="s">
        <v>454</v>
      </c>
      <c r="C337" s="42">
        <v>4158.5600000000004</v>
      </c>
      <c r="D337" s="28" t="s">
        <v>446</v>
      </c>
      <c r="E337" s="9" t="s">
        <v>21</v>
      </c>
    </row>
    <row r="338" spans="1:5" ht="24">
      <c r="A338" s="26" t="s">
        <v>493</v>
      </c>
      <c r="B338" s="28" t="s">
        <v>454</v>
      </c>
      <c r="C338" s="42">
        <v>26794.11</v>
      </c>
      <c r="D338" s="28" t="s">
        <v>446</v>
      </c>
      <c r="E338" s="9" t="s">
        <v>21</v>
      </c>
    </row>
    <row r="339" spans="1:5" ht="24">
      <c r="A339" s="26" t="s">
        <v>494</v>
      </c>
      <c r="B339" s="28" t="s">
        <v>454</v>
      </c>
      <c r="C339" s="42">
        <v>141793.01</v>
      </c>
      <c r="D339" s="28" t="s">
        <v>446</v>
      </c>
      <c r="E339" s="9" t="s">
        <v>21</v>
      </c>
    </row>
    <row r="340" spans="1:5" ht="24">
      <c r="A340" s="26" t="s">
        <v>495</v>
      </c>
      <c r="B340" s="28" t="s">
        <v>454</v>
      </c>
      <c r="C340" s="42">
        <v>23428.38</v>
      </c>
      <c r="D340" s="28" t="s">
        <v>446</v>
      </c>
      <c r="E340" s="9" t="s">
        <v>21</v>
      </c>
    </row>
    <row r="341" spans="1:5" ht="24">
      <c r="A341" s="26" t="s">
        <v>496</v>
      </c>
      <c r="B341" s="28" t="s">
        <v>454</v>
      </c>
      <c r="C341" s="42">
        <v>34980.78</v>
      </c>
      <c r="D341" s="28" t="s">
        <v>446</v>
      </c>
      <c r="E341" s="9" t="s">
        <v>21</v>
      </c>
    </row>
    <row r="342" spans="1:5" ht="24">
      <c r="A342" s="26" t="s">
        <v>497</v>
      </c>
      <c r="B342" s="28" t="s">
        <v>454</v>
      </c>
      <c r="C342" s="42">
        <v>22504.47</v>
      </c>
      <c r="D342" s="28" t="s">
        <v>446</v>
      </c>
      <c r="E342" s="9" t="s">
        <v>21</v>
      </c>
    </row>
    <row r="343" spans="1:5" ht="24">
      <c r="A343" s="26" t="s">
        <v>498</v>
      </c>
      <c r="B343" s="28" t="s">
        <v>454</v>
      </c>
      <c r="C343" s="42">
        <v>47979.16</v>
      </c>
      <c r="D343" s="28" t="s">
        <v>446</v>
      </c>
      <c r="E343" s="9" t="s">
        <v>21</v>
      </c>
    </row>
    <row r="344" spans="1:5" ht="24">
      <c r="A344" s="26" t="s">
        <v>499</v>
      </c>
      <c r="B344" s="28" t="s">
        <v>454</v>
      </c>
      <c r="C344" s="42">
        <v>18567.650000000001</v>
      </c>
      <c r="D344" s="28" t="s">
        <v>446</v>
      </c>
      <c r="E344" s="9" t="s">
        <v>21</v>
      </c>
    </row>
    <row r="345" spans="1:5" ht="24">
      <c r="A345" s="26" t="s">
        <v>500</v>
      </c>
      <c r="B345" s="28" t="s">
        <v>454</v>
      </c>
      <c r="C345" s="42">
        <v>17678.349999999999</v>
      </c>
      <c r="D345" s="28" t="s">
        <v>446</v>
      </c>
      <c r="E345" s="9" t="s">
        <v>21</v>
      </c>
    </row>
    <row r="346" spans="1:5" ht="24">
      <c r="A346" s="26" t="s">
        <v>501</v>
      </c>
      <c r="B346" s="28" t="s">
        <v>454</v>
      </c>
      <c r="C346" s="42">
        <v>289400.40999999997</v>
      </c>
      <c r="D346" s="28" t="s">
        <v>446</v>
      </c>
      <c r="E346" s="9" t="s">
        <v>21</v>
      </c>
    </row>
    <row r="347" spans="1:5" ht="24">
      <c r="A347" s="26" t="s">
        <v>502</v>
      </c>
      <c r="B347" s="28" t="s">
        <v>454</v>
      </c>
      <c r="C347" s="42">
        <v>101283.348</v>
      </c>
      <c r="D347" s="28" t="s">
        <v>446</v>
      </c>
      <c r="E347" s="9" t="s">
        <v>21</v>
      </c>
    </row>
    <row r="348" spans="1:5" ht="24">
      <c r="A348" s="26" t="s">
        <v>503</v>
      </c>
      <c r="B348" s="28" t="s">
        <v>454</v>
      </c>
      <c r="C348" s="42">
        <v>20608.53</v>
      </c>
      <c r="D348" s="28" t="s">
        <v>446</v>
      </c>
      <c r="E348" s="9" t="s">
        <v>21</v>
      </c>
    </row>
    <row r="349" spans="1:5" ht="24">
      <c r="A349" s="26" t="s">
        <v>504</v>
      </c>
      <c r="B349" s="28" t="s">
        <v>454</v>
      </c>
      <c r="C349" s="42">
        <f>8877.53+30981.99</f>
        <v>39859.520000000004</v>
      </c>
      <c r="D349" s="28" t="s">
        <v>446</v>
      </c>
      <c r="E349" s="9" t="s">
        <v>21</v>
      </c>
    </row>
    <row r="350" spans="1:5" ht="24">
      <c r="A350" s="26" t="s">
        <v>505</v>
      </c>
      <c r="B350" s="28" t="s">
        <v>454</v>
      </c>
      <c r="C350" s="42">
        <v>56292.19</v>
      </c>
      <c r="D350" s="28" t="s">
        <v>468</v>
      </c>
      <c r="E350" s="9" t="s">
        <v>21</v>
      </c>
    </row>
    <row r="351" spans="1:5" ht="36">
      <c r="A351" s="26" t="s">
        <v>506</v>
      </c>
      <c r="B351" s="28" t="s">
        <v>454</v>
      </c>
      <c r="C351" s="42">
        <v>114560.58</v>
      </c>
      <c r="D351" s="28" t="s">
        <v>468</v>
      </c>
      <c r="E351" s="9" t="s">
        <v>21</v>
      </c>
    </row>
    <row r="352" spans="1:5" ht="24">
      <c r="A352" s="26" t="s">
        <v>507</v>
      </c>
      <c r="B352" s="28" t="s">
        <v>454</v>
      </c>
      <c r="C352" s="42">
        <v>23726.79</v>
      </c>
      <c r="D352" s="28" t="s">
        <v>468</v>
      </c>
      <c r="E352" s="9" t="s">
        <v>21</v>
      </c>
    </row>
    <row r="353" spans="1:5" ht="24">
      <c r="A353" s="26" t="s">
        <v>508</v>
      </c>
      <c r="B353" s="28" t="s">
        <v>454</v>
      </c>
      <c r="C353" s="42">
        <v>14737.56</v>
      </c>
      <c r="D353" s="28" t="s">
        <v>468</v>
      </c>
      <c r="E353" s="9" t="s">
        <v>21</v>
      </c>
    </row>
    <row r="354" spans="1:5" ht="24">
      <c r="A354" s="26" t="s">
        <v>509</v>
      </c>
      <c r="B354" s="28" t="s">
        <v>454</v>
      </c>
      <c r="C354" s="42">
        <v>11034.69</v>
      </c>
      <c r="D354" s="28" t="s">
        <v>468</v>
      </c>
      <c r="E354" s="9" t="s">
        <v>21</v>
      </c>
    </row>
    <row r="355" spans="1:5" ht="24">
      <c r="A355" s="26" t="s">
        <v>510</v>
      </c>
      <c r="B355" s="28" t="s">
        <v>454</v>
      </c>
      <c r="C355" s="42">
        <v>9460.1</v>
      </c>
      <c r="D355" s="28" t="s">
        <v>446</v>
      </c>
      <c r="E355" s="9" t="s">
        <v>21</v>
      </c>
    </row>
    <row r="356" spans="1:5" ht="24">
      <c r="A356" s="26" t="s">
        <v>511</v>
      </c>
      <c r="B356" s="28" t="s">
        <v>454</v>
      </c>
      <c r="C356" s="42">
        <v>16550.66</v>
      </c>
      <c r="D356" s="28" t="s">
        <v>468</v>
      </c>
      <c r="E356" s="9" t="s">
        <v>21</v>
      </c>
    </row>
    <row r="357" spans="1:5" ht="24">
      <c r="A357" s="26" t="s">
        <v>512</v>
      </c>
      <c r="B357" s="28" t="s">
        <v>454</v>
      </c>
      <c r="C357" s="42">
        <v>19396.41</v>
      </c>
      <c r="D357" s="28" t="s">
        <v>468</v>
      </c>
      <c r="E357" s="9" t="s">
        <v>21</v>
      </c>
    </row>
    <row r="358" spans="1:5" ht="24">
      <c r="A358" s="26" t="s">
        <v>513</v>
      </c>
      <c r="B358" s="28" t="s">
        <v>454</v>
      </c>
      <c r="C358" s="42">
        <v>36316.959999999999</v>
      </c>
      <c r="D358" s="28" t="s">
        <v>446</v>
      </c>
      <c r="E358" s="9" t="s">
        <v>21</v>
      </c>
    </row>
    <row r="359" spans="1:5" ht="24">
      <c r="A359" s="26" t="s">
        <v>514</v>
      </c>
      <c r="B359" s="28" t="s">
        <v>454</v>
      </c>
      <c r="C359" s="42">
        <v>10659.55</v>
      </c>
      <c r="D359" s="28" t="s">
        <v>446</v>
      </c>
      <c r="E359" s="9" t="s">
        <v>21</v>
      </c>
    </row>
    <row r="360" spans="1:5" ht="24">
      <c r="A360" s="26" t="s">
        <v>515</v>
      </c>
      <c r="B360" s="28" t="s">
        <v>454</v>
      </c>
      <c r="C360" s="42">
        <v>4548.54</v>
      </c>
      <c r="D360" s="28" t="s">
        <v>446</v>
      </c>
      <c r="E360" s="9" t="s">
        <v>21</v>
      </c>
    </row>
    <row r="361" spans="1:5" ht="24">
      <c r="A361" s="26" t="s">
        <v>516</v>
      </c>
      <c r="B361" s="28" t="s">
        <v>454</v>
      </c>
      <c r="C361" s="42">
        <v>43836.02</v>
      </c>
      <c r="D361" s="28" t="s">
        <v>446</v>
      </c>
      <c r="E361" s="9" t="s">
        <v>21</v>
      </c>
    </row>
    <row r="362" spans="1:5" ht="24">
      <c r="A362" s="26" t="s">
        <v>517</v>
      </c>
      <c r="B362" s="28" t="s">
        <v>454</v>
      </c>
      <c r="C362" s="42">
        <v>21880.05</v>
      </c>
      <c r="D362" s="28" t="s">
        <v>446</v>
      </c>
      <c r="E362" s="9" t="s">
        <v>21</v>
      </c>
    </row>
    <row r="363" spans="1:5" ht="24">
      <c r="A363" s="26" t="s">
        <v>518</v>
      </c>
      <c r="B363" s="28" t="s">
        <v>454</v>
      </c>
      <c r="C363" s="42">
        <v>3507.84</v>
      </c>
      <c r="D363" s="28" t="s">
        <v>446</v>
      </c>
      <c r="E363" s="9" t="s">
        <v>21</v>
      </c>
    </row>
    <row r="364" spans="1:5" ht="24">
      <c r="A364" s="26" t="s">
        <v>519</v>
      </c>
      <c r="B364" s="28" t="s">
        <v>454</v>
      </c>
      <c r="C364" s="42">
        <v>34045.99</v>
      </c>
      <c r="D364" s="28" t="s">
        <v>446</v>
      </c>
      <c r="E364" s="9" t="s">
        <v>21</v>
      </c>
    </row>
    <row r="365" spans="1:5" ht="24">
      <c r="A365" s="26" t="s">
        <v>520</v>
      </c>
      <c r="B365" s="28" t="s">
        <v>454</v>
      </c>
      <c r="C365" s="42">
        <v>2649.51</v>
      </c>
      <c r="D365" s="28" t="s">
        <v>446</v>
      </c>
      <c r="E365" s="9" t="s">
        <v>21</v>
      </c>
    </row>
    <row r="366" spans="1:5" ht="24">
      <c r="A366" s="26" t="s">
        <v>521</v>
      </c>
      <c r="B366" s="28" t="s">
        <v>454</v>
      </c>
      <c r="C366" s="42">
        <v>601.15</v>
      </c>
      <c r="D366" s="28" t="s">
        <v>446</v>
      </c>
      <c r="E366" s="9" t="s">
        <v>21</v>
      </c>
    </row>
    <row r="367" spans="1:5" ht="24">
      <c r="A367" s="26" t="s">
        <v>522</v>
      </c>
      <c r="B367" s="28" t="s">
        <v>454</v>
      </c>
      <c r="C367" s="42">
        <v>5666.36</v>
      </c>
      <c r="D367" s="28" t="s">
        <v>446</v>
      </c>
      <c r="E367" s="9" t="s">
        <v>21</v>
      </c>
    </row>
    <row r="368" spans="1:5" ht="24">
      <c r="A368" s="26" t="s">
        <v>523</v>
      </c>
      <c r="B368" s="28" t="s">
        <v>454</v>
      </c>
      <c r="C368" s="42">
        <v>2820.32</v>
      </c>
      <c r="D368" s="28" t="s">
        <v>446</v>
      </c>
      <c r="E368" s="9" t="s">
        <v>21</v>
      </c>
    </row>
    <row r="369" spans="1:5" ht="24">
      <c r="A369" s="26" t="s">
        <v>524</v>
      </c>
      <c r="B369" s="28" t="s">
        <v>454</v>
      </c>
      <c r="C369" s="42">
        <v>1098.3699999999999</v>
      </c>
      <c r="D369" s="28" t="s">
        <v>446</v>
      </c>
      <c r="E369" s="9" t="s">
        <v>21</v>
      </c>
    </row>
    <row r="370" spans="1:5" ht="24">
      <c r="A370" s="26" t="s">
        <v>525</v>
      </c>
      <c r="B370" s="28" t="s">
        <v>454</v>
      </c>
      <c r="C370" s="42">
        <v>26215.45</v>
      </c>
      <c r="D370" s="28" t="s">
        <v>446</v>
      </c>
      <c r="E370" s="9" t="s">
        <v>21</v>
      </c>
    </row>
    <row r="371" spans="1:5" ht="24">
      <c r="A371" s="26" t="s">
        <v>526</v>
      </c>
      <c r="B371" s="28" t="s">
        <v>454</v>
      </c>
      <c r="C371" s="42">
        <v>3915.55</v>
      </c>
      <c r="D371" s="28" t="s">
        <v>446</v>
      </c>
      <c r="E371" s="9" t="s">
        <v>21</v>
      </c>
    </row>
    <row r="372" spans="1:5" ht="24">
      <c r="A372" s="26" t="s">
        <v>527</v>
      </c>
      <c r="B372" s="28" t="s">
        <v>454</v>
      </c>
      <c r="C372" s="42">
        <v>6632.65</v>
      </c>
      <c r="D372" s="28" t="s">
        <v>446</v>
      </c>
      <c r="E372" s="9" t="s">
        <v>21</v>
      </c>
    </row>
    <row r="373" spans="1:5" ht="24">
      <c r="A373" s="26" t="s">
        <v>528</v>
      </c>
      <c r="B373" s="28" t="s">
        <v>454</v>
      </c>
      <c r="C373" s="42">
        <v>4769.58</v>
      </c>
      <c r="D373" s="28" t="s">
        <v>446</v>
      </c>
      <c r="E373" s="9" t="s">
        <v>21</v>
      </c>
    </row>
    <row r="374" spans="1:5" ht="24">
      <c r="A374" s="26" t="s">
        <v>529</v>
      </c>
      <c r="B374" s="28" t="s">
        <v>454</v>
      </c>
      <c r="C374" s="42">
        <v>19467.47</v>
      </c>
      <c r="D374" s="28" t="s">
        <v>446</v>
      </c>
      <c r="E374" s="9" t="s">
        <v>21</v>
      </c>
    </row>
    <row r="375" spans="1:5" ht="24">
      <c r="A375" s="26" t="s">
        <v>530</v>
      </c>
      <c r="B375" s="28" t="s">
        <v>454</v>
      </c>
      <c r="C375" s="42">
        <v>1042.74</v>
      </c>
      <c r="D375" s="28" t="s">
        <v>446</v>
      </c>
      <c r="E375" s="9" t="s">
        <v>21</v>
      </c>
    </row>
    <row r="376" spans="1:5" ht="24">
      <c r="A376" s="26" t="s">
        <v>531</v>
      </c>
      <c r="B376" s="28" t="s">
        <v>454</v>
      </c>
      <c r="C376" s="42">
        <v>16632.96</v>
      </c>
      <c r="D376" s="28" t="s">
        <v>446</v>
      </c>
      <c r="E376" s="9" t="s">
        <v>21</v>
      </c>
    </row>
    <row r="377" spans="1:5" ht="24">
      <c r="A377" s="26" t="s">
        <v>532</v>
      </c>
      <c r="B377" s="28" t="s">
        <v>454</v>
      </c>
      <c r="C377" s="42">
        <v>374.31</v>
      </c>
      <c r="D377" s="28" t="s">
        <v>446</v>
      </c>
      <c r="E377" s="9" t="s">
        <v>21</v>
      </c>
    </row>
    <row r="378" spans="1:5" ht="24">
      <c r="A378" s="26" t="s">
        <v>533</v>
      </c>
      <c r="B378" s="28" t="s">
        <v>454</v>
      </c>
      <c r="C378" s="42">
        <v>65148.38</v>
      </c>
      <c r="D378" s="28" t="s">
        <v>446</v>
      </c>
      <c r="E378" s="9" t="s">
        <v>21</v>
      </c>
    </row>
    <row r="379" spans="1:5" ht="24">
      <c r="A379" s="26" t="s">
        <v>534</v>
      </c>
      <c r="B379" s="28" t="s">
        <v>454</v>
      </c>
      <c r="C379" s="42">
        <v>15780.78</v>
      </c>
      <c r="D379" s="28" t="s">
        <v>446</v>
      </c>
      <c r="E379" s="9" t="s">
        <v>21</v>
      </c>
    </row>
    <row r="380" spans="1:5" ht="24">
      <c r="A380" s="26" t="s">
        <v>535</v>
      </c>
      <c r="B380" s="28" t="s">
        <v>454</v>
      </c>
      <c r="C380" s="42">
        <v>11696.23</v>
      </c>
      <c r="D380" s="28" t="s">
        <v>446</v>
      </c>
      <c r="E380" s="9" t="s">
        <v>21</v>
      </c>
    </row>
    <row r="381" spans="1:5" ht="24">
      <c r="A381" s="26" t="s">
        <v>536</v>
      </c>
      <c r="B381" s="28" t="s">
        <v>454</v>
      </c>
      <c r="C381" s="42">
        <v>10536.89</v>
      </c>
      <c r="D381" s="28" t="s">
        <v>446</v>
      </c>
      <c r="E381" s="9" t="s">
        <v>21</v>
      </c>
    </row>
    <row r="382" spans="1:5" ht="24">
      <c r="A382" s="26" t="s">
        <v>537</v>
      </c>
      <c r="B382" s="28" t="s">
        <v>454</v>
      </c>
      <c r="C382" s="42">
        <v>6338.37</v>
      </c>
      <c r="D382" s="28" t="s">
        <v>446</v>
      </c>
      <c r="E382" s="9" t="s">
        <v>21</v>
      </c>
    </row>
    <row r="383" spans="1:5" ht="24">
      <c r="A383" s="26" t="s">
        <v>538</v>
      </c>
      <c r="B383" s="28" t="s">
        <v>454</v>
      </c>
      <c r="C383" s="42">
        <v>1936.14</v>
      </c>
      <c r="D383" s="28" t="s">
        <v>446</v>
      </c>
      <c r="E383" s="9" t="s">
        <v>21</v>
      </c>
    </row>
    <row r="384" spans="1:5" ht="24">
      <c r="A384" s="26" t="s">
        <v>539</v>
      </c>
      <c r="B384" s="28" t="s">
        <v>454</v>
      </c>
      <c r="C384" s="42">
        <v>6814.59</v>
      </c>
      <c r="D384" s="28" t="s">
        <v>446</v>
      </c>
      <c r="E384" s="9" t="s">
        <v>21</v>
      </c>
    </row>
    <row r="385" spans="1:5" ht="24">
      <c r="A385" s="26" t="s">
        <v>540</v>
      </c>
      <c r="B385" s="28" t="s">
        <v>454</v>
      </c>
      <c r="C385" s="42">
        <v>6667.31</v>
      </c>
      <c r="D385" s="28" t="s">
        <v>446</v>
      </c>
      <c r="E385" s="9" t="s">
        <v>21</v>
      </c>
    </row>
    <row r="386" spans="1:5" ht="24">
      <c r="A386" s="26" t="s">
        <v>541</v>
      </c>
      <c r="B386" s="28" t="s">
        <v>454</v>
      </c>
      <c r="C386" s="42">
        <v>2482.66</v>
      </c>
      <c r="D386" s="28" t="s">
        <v>446</v>
      </c>
      <c r="E386" s="9" t="s">
        <v>21</v>
      </c>
    </row>
    <row r="387" spans="1:5" ht="24">
      <c r="A387" s="26" t="s">
        <v>542</v>
      </c>
      <c r="B387" s="28" t="s">
        <v>454</v>
      </c>
      <c r="C387" s="42">
        <v>49358.99</v>
      </c>
      <c r="D387" s="28" t="s">
        <v>446</v>
      </c>
      <c r="E387" s="9" t="s">
        <v>21</v>
      </c>
    </row>
    <row r="388" spans="1:5" ht="24">
      <c r="A388" s="26" t="s">
        <v>543</v>
      </c>
      <c r="B388" s="28" t="s">
        <v>454</v>
      </c>
      <c r="C388" s="42">
        <v>98049.02</v>
      </c>
      <c r="D388" s="28" t="s">
        <v>446</v>
      </c>
      <c r="E388" s="9" t="s">
        <v>21</v>
      </c>
    </row>
    <row r="389" spans="1:5" ht="24">
      <c r="A389" s="26" t="s">
        <v>544</v>
      </c>
      <c r="B389" s="28" t="s">
        <v>454</v>
      </c>
      <c r="C389" s="42">
        <v>54312.61</v>
      </c>
      <c r="D389" s="28" t="s">
        <v>446</v>
      </c>
      <c r="E389" s="9" t="s">
        <v>21</v>
      </c>
    </row>
    <row r="390" spans="1:5" ht="24">
      <c r="A390" s="26" t="s">
        <v>545</v>
      </c>
      <c r="B390" s="28" t="s">
        <v>454</v>
      </c>
      <c r="C390" s="42">
        <v>60857.79</v>
      </c>
      <c r="D390" s="28" t="s">
        <v>446</v>
      </c>
      <c r="E390" s="9" t="s">
        <v>21</v>
      </c>
    </row>
    <row r="391" spans="1:5" ht="24">
      <c r="A391" s="26" t="s">
        <v>546</v>
      </c>
      <c r="B391" s="28" t="s">
        <v>454</v>
      </c>
      <c r="C391" s="42">
        <v>239438.75800000003</v>
      </c>
      <c r="D391" s="28" t="s">
        <v>446</v>
      </c>
      <c r="E391" s="9" t="s">
        <v>21</v>
      </c>
    </row>
    <row r="392" spans="1:5" ht="24">
      <c r="A392" s="26" t="s">
        <v>547</v>
      </c>
      <c r="B392" s="28" t="s">
        <v>454</v>
      </c>
      <c r="C392" s="42">
        <v>3280.04</v>
      </c>
      <c r="D392" s="28" t="s">
        <v>446</v>
      </c>
      <c r="E392" s="9" t="s">
        <v>21</v>
      </c>
    </row>
    <row r="393" spans="1:5" ht="24">
      <c r="A393" s="26" t="s">
        <v>548</v>
      </c>
      <c r="B393" s="28" t="s">
        <v>454</v>
      </c>
      <c r="C393" s="42">
        <v>16138.71</v>
      </c>
      <c r="D393" s="28" t="s">
        <v>446</v>
      </c>
      <c r="E393" s="9" t="s">
        <v>21</v>
      </c>
    </row>
    <row r="394" spans="1:5" ht="24">
      <c r="A394" s="26" t="s">
        <v>549</v>
      </c>
      <c r="B394" s="28" t="s">
        <v>454</v>
      </c>
      <c r="C394" s="42">
        <v>28925.919999999998</v>
      </c>
      <c r="D394" s="28" t="s">
        <v>446</v>
      </c>
      <c r="E394" s="9" t="s">
        <v>21</v>
      </c>
    </row>
    <row r="395" spans="1:5" ht="24">
      <c r="A395" s="26" t="s">
        <v>550</v>
      </c>
      <c r="B395" s="28" t="s">
        <v>454</v>
      </c>
      <c r="C395" s="42">
        <v>58645.8</v>
      </c>
      <c r="D395" s="28" t="s">
        <v>446</v>
      </c>
      <c r="E395" s="9" t="s">
        <v>21</v>
      </c>
    </row>
    <row r="396" spans="1:5" ht="24">
      <c r="A396" s="26" t="s">
        <v>551</v>
      </c>
      <c r="B396" s="28" t="s">
        <v>454</v>
      </c>
      <c r="C396" s="42">
        <v>171399.28</v>
      </c>
      <c r="D396" s="28" t="s">
        <v>446</v>
      </c>
      <c r="E396" s="9" t="s">
        <v>21</v>
      </c>
    </row>
    <row r="397" spans="1:5" ht="24">
      <c r="A397" s="26" t="s">
        <v>552</v>
      </c>
      <c r="B397" s="28" t="s">
        <v>454</v>
      </c>
      <c r="C397" s="42">
        <v>140418.19</v>
      </c>
      <c r="D397" s="28" t="s">
        <v>446</v>
      </c>
      <c r="E397" s="9" t="s">
        <v>21</v>
      </c>
    </row>
    <row r="398" spans="1:5" ht="24">
      <c r="A398" s="26" t="s">
        <v>553</v>
      </c>
      <c r="B398" s="28" t="s">
        <v>454</v>
      </c>
      <c r="C398" s="42">
        <v>36564.65</v>
      </c>
      <c r="D398" s="28" t="s">
        <v>468</v>
      </c>
      <c r="E398" s="9" t="s">
        <v>21</v>
      </c>
    </row>
    <row r="399" spans="1:5" ht="24">
      <c r="A399" s="26" t="s">
        <v>554</v>
      </c>
      <c r="B399" s="28" t="s">
        <v>454</v>
      </c>
      <c r="C399" s="42">
        <v>74196.06</v>
      </c>
      <c r="D399" s="28" t="s">
        <v>446</v>
      </c>
      <c r="E399" s="9" t="s">
        <v>21</v>
      </c>
    </row>
    <row r="400" spans="1:5" ht="24">
      <c r="A400" s="26" t="s">
        <v>555</v>
      </c>
      <c r="B400" s="28" t="s">
        <v>454</v>
      </c>
      <c r="C400" s="42">
        <v>85962.89</v>
      </c>
      <c r="D400" s="28" t="s">
        <v>446</v>
      </c>
      <c r="E400" s="9" t="s">
        <v>21</v>
      </c>
    </row>
    <row r="401" spans="1:5" ht="24">
      <c r="A401" s="26" t="s">
        <v>556</v>
      </c>
      <c r="B401" s="28" t="s">
        <v>454</v>
      </c>
      <c r="C401" s="42">
        <v>50786.5</v>
      </c>
      <c r="D401" s="28" t="s">
        <v>468</v>
      </c>
      <c r="E401" s="9" t="s">
        <v>21</v>
      </c>
    </row>
    <row r="402" spans="1:5" ht="24">
      <c r="A402" s="26" t="s">
        <v>557</v>
      </c>
      <c r="B402" s="28" t="s">
        <v>454</v>
      </c>
      <c r="C402" s="42">
        <v>136585.63</v>
      </c>
      <c r="D402" s="28" t="s">
        <v>446</v>
      </c>
      <c r="E402" s="9" t="s">
        <v>21</v>
      </c>
    </row>
    <row r="403" spans="1:5" ht="24">
      <c r="A403" s="26" t="s">
        <v>558</v>
      </c>
      <c r="B403" s="28" t="s">
        <v>454</v>
      </c>
      <c r="C403" s="42">
        <v>1800.54</v>
      </c>
      <c r="D403" s="28" t="s">
        <v>446</v>
      </c>
      <c r="E403" s="9" t="s">
        <v>21</v>
      </c>
    </row>
    <row r="404" spans="1:5" ht="24">
      <c r="A404" s="26" t="s">
        <v>559</v>
      </c>
      <c r="B404" s="28" t="s">
        <v>454</v>
      </c>
      <c r="C404" s="42">
        <v>17692.97</v>
      </c>
      <c r="D404" s="28" t="s">
        <v>446</v>
      </c>
      <c r="E404" s="9" t="s">
        <v>21</v>
      </c>
    </row>
    <row r="405" spans="1:5" ht="24">
      <c r="A405" s="26" t="s">
        <v>560</v>
      </c>
      <c r="B405" s="28" t="s">
        <v>454</v>
      </c>
      <c r="C405" s="42">
        <v>34491.65</v>
      </c>
      <c r="D405" s="28" t="s">
        <v>446</v>
      </c>
      <c r="E405" s="9" t="s">
        <v>21</v>
      </c>
    </row>
    <row r="406" spans="1:5" ht="24">
      <c r="A406" s="26" t="s">
        <v>561</v>
      </c>
      <c r="B406" s="28" t="s">
        <v>454</v>
      </c>
      <c r="C406" s="42">
        <v>2943.57</v>
      </c>
      <c r="D406" s="28" t="s">
        <v>446</v>
      </c>
      <c r="E406" s="9" t="s">
        <v>21</v>
      </c>
    </row>
    <row r="407" spans="1:5" ht="24">
      <c r="A407" s="26" t="s">
        <v>562</v>
      </c>
      <c r="B407" s="28" t="s">
        <v>454</v>
      </c>
      <c r="C407" s="42">
        <v>3155.98</v>
      </c>
      <c r="D407" s="28" t="s">
        <v>446</v>
      </c>
      <c r="E407" s="9" t="s">
        <v>21</v>
      </c>
    </row>
    <row r="408" spans="1:5" ht="24">
      <c r="A408" s="26" t="s">
        <v>563</v>
      </c>
      <c r="B408" s="28" t="s">
        <v>454</v>
      </c>
      <c r="C408" s="42">
        <v>76799.61</v>
      </c>
      <c r="D408" s="28" t="s">
        <v>446</v>
      </c>
      <c r="E408" s="9" t="s">
        <v>21</v>
      </c>
    </row>
    <row r="409" spans="1:5" ht="24">
      <c r="A409" s="26" t="s">
        <v>564</v>
      </c>
      <c r="B409" s="28" t="s">
        <v>454</v>
      </c>
      <c r="C409" s="42">
        <v>2029.91</v>
      </c>
      <c r="D409" s="28" t="s">
        <v>446</v>
      </c>
      <c r="E409" s="9" t="s">
        <v>21</v>
      </c>
    </row>
    <row r="410" spans="1:5" ht="24">
      <c r="A410" s="26" t="s">
        <v>565</v>
      </c>
      <c r="B410" s="28" t="s">
        <v>454</v>
      </c>
      <c r="C410" s="42">
        <v>74236.59</v>
      </c>
      <c r="D410" s="28" t="s">
        <v>446</v>
      </c>
      <c r="E410" s="9" t="s">
        <v>21</v>
      </c>
    </row>
    <row r="411" spans="1:5" ht="24">
      <c r="A411" s="26" t="s">
        <v>566</v>
      </c>
      <c r="B411" s="28" t="s">
        <v>454</v>
      </c>
      <c r="C411" s="42">
        <v>13602.63</v>
      </c>
      <c r="D411" s="28" t="s">
        <v>446</v>
      </c>
      <c r="E411" s="9" t="s">
        <v>21</v>
      </c>
    </row>
    <row r="412" spans="1:5" ht="24">
      <c r="A412" s="26" t="s">
        <v>567</v>
      </c>
      <c r="B412" s="28" t="s">
        <v>454</v>
      </c>
      <c r="C412" s="42">
        <v>15317.5</v>
      </c>
      <c r="D412" s="28" t="s">
        <v>446</v>
      </c>
      <c r="E412" s="9" t="s">
        <v>21</v>
      </c>
    </row>
    <row r="413" spans="1:5" ht="24">
      <c r="A413" s="26" t="s">
        <v>568</v>
      </c>
      <c r="B413" s="28" t="s">
        <v>454</v>
      </c>
      <c r="C413" s="42">
        <v>166465.72</v>
      </c>
      <c r="D413" s="28" t="s">
        <v>446</v>
      </c>
      <c r="E413" s="9" t="s">
        <v>21</v>
      </c>
    </row>
    <row r="414" spans="1:5" ht="24">
      <c r="A414" s="26" t="s">
        <v>569</v>
      </c>
      <c r="B414" s="28" t="s">
        <v>454</v>
      </c>
      <c r="C414" s="42">
        <v>583166.31000000006</v>
      </c>
      <c r="D414" s="28" t="s">
        <v>446</v>
      </c>
      <c r="E414" s="9" t="s">
        <v>21</v>
      </c>
    </row>
    <row r="415" spans="1:5" ht="24">
      <c r="A415" s="26" t="s">
        <v>570</v>
      </c>
      <c r="B415" s="28" t="s">
        <v>454</v>
      </c>
      <c r="C415" s="42">
        <v>177150.2</v>
      </c>
      <c r="D415" s="28" t="s">
        <v>446</v>
      </c>
      <c r="E415" s="9" t="s">
        <v>21</v>
      </c>
    </row>
    <row r="416" spans="1:5" ht="24">
      <c r="A416" s="26" t="s">
        <v>571</v>
      </c>
      <c r="B416" s="28" t="s">
        <v>454</v>
      </c>
      <c r="C416" s="42">
        <v>4055.21</v>
      </c>
      <c r="D416" s="28" t="s">
        <v>446</v>
      </c>
      <c r="E416" s="9" t="s">
        <v>21</v>
      </c>
    </row>
    <row r="417" spans="1:5" ht="24">
      <c r="A417" s="26" t="s">
        <v>572</v>
      </c>
      <c r="B417" s="28" t="s">
        <v>454</v>
      </c>
      <c r="C417" s="42">
        <v>36552.35</v>
      </c>
      <c r="D417" s="28" t="s">
        <v>468</v>
      </c>
      <c r="E417" s="9" t="s">
        <v>21</v>
      </c>
    </row>
    <row r="418" spans="1:5" ht="24">
      <c r="A418" s="26" t="s">
        <v>573</v>
      </c>
      <c r="B418" s="28" t="s">
        <v>454</v>
      </c>
      <c r="C418" s="42">
        <v>47197.55</v>
      </c>
      <c r="D418" s="28" t="s">
        <v>446</v>
      </c>
      <c r="E418" s="9" t="s">
        <v>21</v>
      </c>
    </row>
    <row r="419" spans="1:5" ht="24">
      <c r="A419" s="26" t="s">
        <v>574</v>
      </c>
      <c r="B419" s="28" t="s">
        <v>454</v>
      </c>
      <c r="C419" s="42">
        <v>188408.36</v>
      </c>
      <c r="D419" s="28" t="s">
        <v>446</v>
      </c>
      <c r="E419" s="9" t="s">
        <v>21</v>
      </c>
    </row>
    <row r="420" spans="1:5" ht="24">
      <c r="A420" s="26" t="s">
        <v>575</v>
      </c>
      <c r="B420" s="28" t="s">
        <v>454</v>
      </c>
      <c r="C420" s="42">
        <v>114628.68</v>
      </c>
      <c r="D420" s="28" t="s">
        <v>446</v>
      </c>
      <c r="E420" s="9" t="s">
        <v>21</v>
      </c>
    </row>
    <row r="421" spans="1:5" ht="24">
      <c r="A421" s="26" t="s">
        <v>576</v>
      </c>
      <c r="B421" s="28" t="s">
        <v>454</v>
      </c>
      <c r="C421" s="42">
        <v>6467.36</v>
      </c>
      <c r="D421" s="28" t="s">
        <v>446</v>
      </c>
      <c r="E421" s="9" t="s">
        <v>21</v>
      </c>
    </row>
    <row r="422" spans="1:5" ht="24">
      <c r="A422" s="26" t="s">
        <v>577</v>
      </c>
      <c r="B422" s="28" t="s">
        <v>454</v>
      </c>
      <c r="C422" s="42">
        <v>47792.98</v>
      </c>
      <c r="D422" s="28" t="s">
        <v>446</v>
      </c>
      <c r="E422" s="9" t="s">
        <v>21</v>
      </c>
    </row>
    <row r="423" spans="1:5" ht="24">
      <c r="A423" s="23" t="s">
        <v>578</v>
      </c>
      <c r="B423" s="14" t="s">
        <v>579</v>
      </c>
      <c r="C423" s="16">
        <v>2824015.39</v>
      </c>
      <c r="D423" s="14" t="s">
        <v>446</v>
      </c>
      <c r="E423" s="9" t="s">
        <v>21</v>
      </c>
    </row>
    <row r="424" spans="1:5" ht="36">
      <c r="A424" s="33" t="s">
        <v>580</v>
      </c>
      <c r="B424" s="14" t="s">
        <v>581</v>
      </c>
      <c r="C424" s="16">
        <v>14121999.68</v>
      </c>
      <c r="D424" s="14" t="s">
        <v>446</v>
      </c>
      <c r="E424" s="9" t="s">
        <v>21</v>
      </c>
    </row>
    <row r="425" spans="1:5" ht="24">
      <c r="A425" s="23" t="s">
        <v>582</v>
      </c>
      <c r="B425" s="14" t="s">
        <v>581</v>
      </c>
      <c r="C425" s="16">
        <v>385615.14</v>
      </c>
      <c r="D425" s="14" t="s">
        <v>446</v>
      </c>
      <c r="E425" s="9" t="s">
        <v>21</v>
      </c>
    </row>
    <row r="426" spans="1:5" ht="24">
      <c r="A426" s="23" t="s">
        <v>583</v>
      </c>
      <c r="B426" s="14" t="s">
        <v>581</v>
      </c>
      <c r="C426" s="16">
        <v>6198334.7300000004</v>
      </c>
      <c r="D426" s="14" t="s">
        <v>446</v>
      </c>
      <c r="E426" s="9" t="s">
        <v>21</v>
      </c>
    </row>
    <row r="427" spans="1:5" ht="24">
      <c r="A427" s="23" t="s">
        <v>584</v>
      </c>
      <c r="B427" s="14" t="s">
        <v>581</v>
      </c>
      <c r="C427" s="16">
        <v>37316574.859999999</v>
      </c>
      <c r="D427" s="14" t="s">
        <v>446</v>
      </c>
      <c r="E427" s="9" t="s">
        <v>21</v>
      </c>
    </row>
    <row r="428" spans="1:5" ht="24">
      <c r="A428" s="23" t="s">
        <v>585</v>
      </c>
      <c r="B428" s="14" t="s">
        <v>586</v>
      </c>
      <c r="C428" s="16">
        <v>120111047.23</v>
      </c>
      <c r="D428" s="14" t="s">
        <v>446</v>
      </c>
      <c r="E428" s="9" t="s">
        <v>21</v>
      </c>
    </row>
    <row r="429" spans="1:5" ht="24">
      <c r="A429" s="23" t="s">
        <v>585</v>
      </c>
      <c r="B429" s="14" t="s">
        <v>586</v>
      </c>
      <c r="C429" s="16">
        <v>14313915.699999999</v>
      </c>
      <c r="D429" s="14" t="s">
        <v>587</v>
      </c>
      <c r="E429" s="9" t="s">
        <v>21</v>
      </c>
    </row>
    <row r="430" spans="1:5" ht="24">
      <c r="A430" s="23" t="s">
        <v>585</v>
      </c>
      <c r="B430" s="14" t="s">
        <v>586</v>
      </c>
      <c r="C430" s="16">
        <v>34528723.600000001</v>
      </c>
      <c r="D430" s="14" t="s">
        <v>588</v>
      </c>
      <c r="E430" s="9" t="s">
        <v>21</v>
      </c>
    </row>
    <row r="431" spans="1:5" ht="24">
      <c r="A431" s="23" t="s">
        <v>585</v>
      </c>
      <c r="B431" s="14" t="s">
        <v>586</v>
      </c>
      <c r="C431" s="16">
        <v>1196234.6000000001</v>
      </c>
      <c r="D431" s="14" t="s">
        <v>468</v>
      </c>
      <c r="E431" s="9" t="s">
        <v>21</v>
      </c>
    </row>
    <row r="432" spans="1:5" ht="24">
      <c r="A432" s="24" t="s">
        <v>599</v>
      </c>
      <c r="B432" s="32" t="s">
        <v>59</v>
      </c>
      <c r="C432" s="43"/>
      <c r="D432" s="32" t="s">
        <v>59</v>
      </c>
      <c r="E432" s="25" t="s">
        <v>23</v>
      </c>
    </row>
    <row r="433" spans="1:5" ht="24">
      <c r="A433" s="24" t="s">
        <v>413</v>
      </c>
      <c r="B433" s="32" t="s">
        <v>59</v>
      </c>
      <c r="C433" s="43"/>
      <c r="D433" s="32" t="s">
        <v>59</v>
      </c>
      <c r="E433" s="25" t="s">
        <v>23</v>
      </c>
    </row>
    <row r="434" spans="1:5" ht="24">
      <c r="A434" s="24" t="s">
        <v>414</v>
      </c>
      <c r="B434" s="32" t="s">
        <v>59</v>
      </c>
      <c r="C434" s="43"/>
      <c r="D434" s="32" t="s">
        <v>59</v>
      </c>
      <c r="E434" s="25" t="s">
        <v>23</v>
      </c>
    </row>
    <row r="435" spans="1:5" ht="24">
      <c r="A435" s="24" t="s">
        <v>415</v>
      </c>
      <c r="B435" s="32" t="s">
        <v>59</v>
      </c>
      <c r="C435" s="43"/>
      <c r="D435" s="32" t="s">
        <v>59</v>
      </c>
      <c r="E435" s="25" t="s">
        <v>23</v>
      </c>
    </row>
    <row r="436" spans="1:5" ht="24">
      <c r="A436" s="24" t="s">
        <v>600</v>
      </c>
      <c r="B436" s="32" t="s">
        <v>59</v>
      </c>
      <c r="C436" s="43"/>
      <c r="D436" s="32" t="s">
        <v>59</v>
      </c>
      <c r="E436" s="25" t="s">
        <v>23</v>
      </c>
    </row>
    <row r="437" spans="1:5" ht="24">
      <c r="A437" s="24" t="s">
        <v>416</v>
      </c>
      <c r="B437" s="32" t="s">
        <v>59</v>
      </c>
      <c r="C437" s="43"/>
      <c r="D437" s="32" t="s">
        <v>59</v>
      </c>
      <c r="E437" s="25" t="s">
        <v>23</v>
      </c>
    </row>
    <row r="438" spans="1:5" ht="24">
      <c r="A438" s="24" t="s">
        <v>601</v>
      </c>
      <c r="B438" s="32" t="s">
        <v>59</v>
      </c>
      <c r="C438" s="43"/>
      <c r="D438" s="32" t="s">
        <v>59</v>
      </c>
      <c r="E438" s="25" t="s">
        <v>23</v>
      </c>
    </row>
    <row r="439" spans="1:5" ht="24">
      <c r="A439" s="24" t="s">
        <v>602</v>
      </c>
      <c r="B439" s="32" t="s">
        <v>59</v>
      </c>
      <c r="C439" s="43"/>
      <c r="D439" s="32" t="s">
        <v>59</v>
      </c>
      <c r="E439" s="25" t="s">
        <v>23</v>
      </c>
    </row>
    <row r="440" spans="1:5" ht="24">
      <c r="A440" s="24" t="s">
        <v>603</v>
      </c>
      <c r="B440" s="32" t="s">
        <v>59</v>
      </c>
      <c r="C440" s="43"/>
      <c r="D440" s="32" t="s">
        <v>59</v>
      </c>
      <c r="E440" s="25" t="s">
        <v>604</v>
      </c>
    </row>
    <row r="441" spans="1:5" ht="24">
      <c r="A441" s="24" t="s">
        <v>417</v>
      </c>
      <c r="B441" s="32" t="s">
        <v>59</v>
      </c>
      <c r="C441" s="43"/>
      <c r="D441" s="32" t="s">
        <v>59</v>
      </c>
      <c r="E441" s="25" t="s">
        <v>23</v>
      </c>
    </row>
    <row r="442" spans="1:5" ht="24">
      <c r="A442" s="24" t="s">
        <v>605</v>
      </c>
      <c r="B442" s="32" t="s">
        <v>59</v>
      </c>
      <c r="C442" s="43"/>
      <c r="D442" s="32" t="s">
        <v>59</v>
      </c>
      <c r="E442" s="25" t="s">
        <v>23</v>
      </c>
    </row>
    <row r="443" spans="1:5" ht="24">
      <c r="A443" s="24" t="s">
        <v>418</v>
      </c>
      <c r="B443" s="32" t="s">
        <v>59</v>
      </c>
      <c r="C443" s="43"/>
      <c r="D443" s="32" t="s">
        <v>59</v>
      </c>
      <c r="E443" s="25" t="s">
        <v>23</v>
      </c>
    </row>
    <row r="444" spans="1:5">
      <c r="A444" s="24" t="s">
        <v>606</v>
      </c>
      <c r="B444" s="32" t="s">
        <v>59</v>
      </c>
      <c r="C444" s="43"/>
      <c r="D444" s="32" t="s">
        <v>59</v>
      </c>
      <c r="E444" s="25" t="s">
        <v>23</v>
      </c>
    </row>
    <row r="445" spans="1:5" ht="24">
      <c r="A445" s="24" t="s">
        <v>607</v>
      </c>
      <c r="B445" s="32" t="s">
        <v>59</v>
      </c>
      <c r="C445" s="43"/>
      <c r="D445" s="32" t="s">
        <v>59</v>
      </c>
      <c r="E445" s="25" t="s">
        <v>23</v>
      </c>
    </row>
    <row r="446" spans="1:5" ht="24">
      <c r="A446" s="24" t="s">
        <v>608</v>
      </c>
      <c r="B446" s="32" t="s">
        <v>59</v>
      </c>
      <c r="C446" s="43"/>
      <c r="D446" s="32" t="s">
        <v>59</v>
      </c>
      <c r="E446" s="25" t="s">
        <v>23</v>
      </c>
    </row>
    <row r="447" spans="1:5" ht="24">
      <c r="A447" s="24" t="s">
        <v>419</v>
      </c>
      <c r="B447" s="32" t="s">
        <v>59</v>
      </c>
      <c r="C447" s="43"/>
      <c r="D447" s="32" t="s">
        <v>59</v>
      </c>
      <c r="E447" s="25" t="s">
        <v>23</v>
      </c>
    </row>
    <row r="448" spans="1:5" ht="15" customHeight="1">
      <c r="A448" s="24" t="s">
        <v>609</v>
      </c>
      <c r="B448" s="32" t="s">
        <v>59</v>
      </c>
      <c r="C448" s="43"/>
      <c r="D448" s="32" t="s">
        <v>59</v>
      </c>
      <c r="E448" s="25" t="s">
        <v>23</v>
      </c>
    </row>
    <row r="449" spans="1:5" ht="24">
      <c r="A449" s="24" t="s">
        <v>610</v>
      </c>
      <c r="B449" s="32" t="s">
        <v>59</v>
      </c>
      <c r="C449" s="43"/>
      <c r="D449" s="32" t="s">
        <v>59</v>
      </c>
      <c r="E449" s="25" t="s">
        <v>23</v>
      </c>
    </row>
    <row r="450" spans="1:5" ht="24">
      <c r="A450" s="24" t="s">
        <v>420</v>
      </c>
      <c r="B450" s="32" t="s">
        <v>59</v>
      </c>
      <c r="C450" s="43"/>
      <c r="D450" s="32" t="s">
        <v>59</v>
      </c>
      <c r="E450" s="25" t="s">
        <v>23</v>
      </c>
    </row>
    <row r="451" spans="1:5" ht="24">
      <c r="A451" s="24" t="s">
        <v>611</v>
      </c>
      <c r="B451" s="32" t="s">
        <v>59</v>
      </c>
      <c r="C451" s="43"/>
      <c r="D451" s="32" t="s">
        <v>59</v>
      </c>
      <c r="E451" s="25" t="s">
        <v>23</v>
      </c>
    </row>
    <row r="452" spans="1:5" ht="24">
      <c r="A452" s="24" t="s">
        <v>621</v>
      </c>
      <c r="B452" s="32" t="s">
        <v>59</v>
      </c>
      <c r="C452" s="43"/>
      <c r="D452" s="32" t="s">
        <v>59</v>
      </c>
      <c r="E452" s="25" t="s">
        <v>23</v>
      </c>
    </row>
    <row r="453" spans="1:5">
      <c r="A453" s="24" t="s">
        <v>612</v>
      </c>
      <c r="B453" s="32" t="s">
        <v>59</v>
      </c>
      <c r="C453" s="43"/>
      <c r="D453" s="32" t="s">
        <v>59</v>
      </c>
      <c r="E453" s="25" t="s">
        <v>23</v>
      </c>
    </row>
    <row r="454" spans="1:5">
      <c r="A454" s="24" t="s">
        <v>613</v>
      </c>
      <c r="B454" s="32" t="s">
        <v>59</v>
      </c>
      <c r="C454" s="43"/>
      <c r="D454" s="32" t="s">
        <v>59</v>
      </c>
      <c r="E454" s="25" t="s">
        <v>23</v>
      </c>
    </row>
    <row r="455" spans="1:5">
      <c r="A455" s="24" t="s">
        <v>354</v>
      </c>
      <c r="B455" s="32" t="s">
        <v>59</v>
      </c>
      <c r="C455" s="43"/>
      <c r="D455" s="32" t="s">
        <v>59</v>
      </c>
      <c r="E455" s="25" t="s">
        <v>23</v>
      </c>
    </row>
    <row r="456" spans="1:5" ht="48">
      <c r="A456" s="24" t="s">
        <v>614</v>
      </c>
      <c r="B456" s="32" t="s">
        <v>59</v>
      </c>
      <c r="C456" s="43"/>
      <c r="D456" s="32" t="s">
        <v>59</v>
      </c>
      <c r="E456" s="25" t="s">
        <v>604</v>
      </c>
    </row>
    <row r="457" spans="1:5">
      <c r="A457" s="24" t="s">
        <v>615</v>
      </c>
      <c r="B457" s="32" t="s">
        <v>59</v>
      </c>
      <c r="C457" s="43"/>
      <c r="D457" s="32" t="s">
        <v>59</v>
      </c>
      <c r="E457" s="25" t="s">
        <v>604</v>
      </c>
    </row>
    <row r="458" spans="1:5">
      <c r="A458" s="24" t="s">
        <v>616</v>
      </c>
      <c r="B458" s="32" t="s">
        <v>59</v>
      </c>
      <c r="C458" s="43"/>
      <c r="D458" s="32" t="s">
        <v>59</v>
      </c>
      <c r="E458" s="25" t="s">
        <v>604</v>
      </c>
    </row>
    <row r="459" spans="1:5" ht="15" customHeight="1">
      <c r="A459" s="24" t="s">
        <v>617</v>
      </c>
      <c r="B459" s="32" t="s">
        <v>59</v>
      </c>
      <c r="C459" s="43"/>
      <c r="D459" s="32" t="s">
        <v>59</v>
      </c>
      <c r="E459" s="25" t="s">
        <v>23</v>
      </c>
    </row>
    <row r="460" spans="1:5" ht="15" customHeight="1">
      <c r="A460" s="24" t="s">
        <v>248</v>
      </c>
      <c r="B460" s="32" t="s">
        <v>59</v>
      </c>
      <c r="C460" s="43">
        <v>8259.51</v>
      </c>
      <c r="D460" s="32" t="s">
        <v>59</v>
      </c>
      <c r="E460" s="25" t="s">
        <v>23</v>
      </c>
    </row>
    <row r="461" spans="1:5" ht="15" customHeight="1">
      <c r="A461" s="27" t="s">
        <v>60</v>
      </c>
      <c r="B461" s="32" t="s">
        <v>59</v>
      </c>
      <c r="C461" s="43">
        <v>19050.12</v>
      </c>
      <c r="D461" s="32" t="s">
        <v>59</v>
      </c>
      <c r="E461" s="25" t="s">
        <v>23</v>
      </c>
    </row>
    <row r="462" spans="1:5" ht="15" customHeight="1">
      <c r="A462" s="27" t="s">
        <v>61</v>
      </c>
      <c r="B462" s="32" t="s">
        <v>59</v>
      </c>
      <c r="C462" s="43">
        <v>61490</v>
      </c>
      <c r="D462" s="32" t="s">
        <v>59</v>
      </c>
      <c r="E462" s="25" t="s">
        <v>23</v>
      </c>
    </row>
    <row r="463" spans="1:5" ht="15" customHeight="1">
      <c r="A463" s="27" t="s">
        <v>249</v>
      </c>
      <c r="B463" s="32" t="s">
        <v>59</v>
      </c>
      <c r="C463" s="43">
        <v>5724</v>
      </c>
      <c r="D463" s="32" t="s">
        <v>59</v>
      </c>
      <c r="E463" s="25" t="s">
        <v>23</v>
      </c>
    </row>
    <row r="464" spans="1:5" ht="15" customHeight="1">
      <c r="A464" s="27" t="s">
        <v>62</v>
      </c>
      <c r="B464" s="32" t="s">
        <v>59</v>
      </c>
      <c r="C464" s="43">
        <v>82752.259999999995</v>
      </c>
      <c r="D464" s="32" t="s">
        <v>59</v>
      </c>
      <c r="E464" s="25" t="s">
        <v>23</v>
      </c>
    </row>
    <row r="465" spans="1:5" ht="15" customHeight="1">
      <c r="A465" s="27" t="s">
        <v>250</v>
      </c>
      <c r="B465" s="32" t="s">
        <v>59</v>
      </c>
      <c r="C465" s="43">
        <v>17374.73</v>
      </c>
      <c r="D465" s="32" t="s">
        <v>59</v>
      </c>
      <c r="E465" s="25" t="s">
        <v>23</v>
      </c>
    </row>
    <row r="466" spans="1:5" ht="33" customHeight="1">
      <c r="A466" s="61" t="s">
        <v>56</v>
      </c>
      <c r="B466" s="62"/>
      <c r="C466" s="62"/>
      <c r="D466" s="62"/>
      <c r="E466" s="63"/>
    </row>
    <row r="467" spans="1:5" ht="33" customHeight="1">
      <c r="A467" s="61" t="s">
        <v>53</v>
      </c>
      <c r="B467" s="62"/>
      <c r="C467" s="62"/>
      <c r="D467" s="62"/>
      <c r="E467" s="63"/>
    </row>
    <row r="468" spans="1:5" ht="24.95" customHeight="1">
      <c r="A468" s="50" t="s">
        <v>29</v>
      </c>
      <c r="B468" s="58" t="s">
        <v>589</v>
      </c>
      <c r="C468" s="58"/>
      <c r="D468" s="58"/>
      <c r="E468" s="59"/>
    </row>
    <row r="469" spans="1:5" ht="24.95" customHeight="1">
      <c r="A469" s="50" t="s">
        <v>19</v>
      </c>
      <c r="B469" s="58" t="s">
        <v>590</v>
      </c>
      <c r="C469" s="58"/>
      <c r="D469" s="58"/>
      <c r="E469" s="59"/>
    </row>
    <row r="470" spans="1:5" ht="24.95" customHeight="1">
      <c r="A470" s="50" t="s">
        <v>18</v>
      </c>
      <c r="B470" s="58" t="s">
        <v>591</v>
      </c>
      <c r="C470" s="58"/>
      <c r="D470" s="58"/>
      <c r="E470" s="59"/>
    </row>
    <row r="471" spans="1:5" ht="24.95" customHeight="1">
      <c r="A471" s="50" t="s">
        <v>17</v>
      </c>
      <c r="B471" s="60" t="s">
        <v>592</v>
      </c>
      <c r="C471" s="58"/>
      <c r="D471" s="58"/>
      <c r="E471" s="59"/>
    </row>
    <row r="472" spans="1:5" ht="26.25" customHeight="1">
      <c r="A472" s="61" t="s">
        <v>54</v>
      </c>
      <c r="B472" s="62"/>
      <c r="C472" s="62"/>
      <c r="D472" s="62"/>
      <c r="E472" s="63"/>
    </row>
    <row r="473" spans="1:5" ht="24.95" customHeight="1">
      <c r="A473" s="50" t="s">
        <v>28</v>
      </c>
      <c r="B473" s="58" t="s">
        <v>593</v>
      </c>
      <c r="C473" s="58"/>
      <c r="D473" s="58"/>
      <c r="E473" s="59"/>
    </row>
    <row r="474" spans="1:5" ht="24.95" customHeight="1">
      <c r="A474" s="50" t="s">
        <v>19</v>
      </c>
      <c r="B474" s="58" t="s">
        <v>594</v>
      </c>
      <c r="C474" s="58"/>
      <c r="D474" s="58"/>
      <c r="E474" s="59"/>
    </row>
    <row r="475" spans="1:5" ht="24.95" customHeight="1">
      <c r="A475" s="50" t="s">
        <v>18</v>
      </c>
      <c r="B475" s="58" t="s">
        <v>595</v>
      </c>
      <c r="C475" s="58"/>
      <c r="D475" s="58"/>
      <c r="E475" s="59"/>
    </row>
    <row r="476" spans="1:5" ht="24.95" customHeight="1">
      <c r="A476" s="50" t="s">
        <v>17</v>
      </c>
      <c r="B476" s="60" t="s">
        <v>596</v>
      </c>
      <c r="C476" s="58"/>
      <c r="D476" s="58"/>
      <c r="E476" s="59"/>
    </row>
    <row r="477" spans="1:5" ht="24.95" customHeight="1">
      <c r="A477" s="50" t="s">
        <v>30</v>
      </c>
      <c r="B477" s="58" t="s">
        <v>597</v>
      </c>
      <c r="C477" s="58"/>
      <c r="D477" s="58"/>
      <c r="E477" s="59"/>
    </row>
    <row r="478" spans="1:5" ht="24.95" customHeight="1" thickBot="1">
      <c r="A478" s="51" t="s">
        <v>27</v>
      </c>
      <c r="B478" s="65" t="s">
        <v>598</v>
      </c>
      <c r="C478" s="66"/>
      <c r="D478" s="66"/>
      <c r="E478" s="67"/>
    </row>
    <row r="479" spans="1:5" ht="12.75" hidden="1" customHeight="1"/>
    <row r="480" spans="1:5" ht="12.75" hidden="1" customHeight="1"/>
    <row r="481"/>
    <row r="482"/>
    <row r="483"/>
    <row r="484"/>
    <row r="485"/>
    <row r="486"/>
    <row r="487"/>
    <row r="488"/>
    <row r="489"/>
    <row r="494"/>
    <row r="495"/>
    <row r="496"/>
    <row r="502"/>
    <row r="503"/>
    <row r="504"/>
    <row r="505"/>
    <row r="510"/>
    <row r="511"/>
    <row r="512"/>
    <row r="519"/>
    <row r="520"/>
    <row r="527"/>
    <row r="65631"/>
    <row r="65639"/>
    <row r="65647"/>
    <row r="65655"/>
    <row r="65663"/>
    <row r="65671"/>
    <row r="65679"/>
    <row r="65686"/>
    <row r="65687"/>
    <row r="65695"/>
    <row r="65696"/>
    <row r="65702"/>
    <row r="65703"/>
    <row r="65704"/>
    <row r="65711"/>
    <row r="65712"/>
    <row r="65718"/>
    <row r="65719"/>
    <row r="65720"/>
    <row r="65724"/>
    <row r="65726"/>
    <row r="65727"/>
    <row r="65728"/>
    <row r="65732"/>
    <row r="65734"/>
    <row r="65735"/>
    <row r="65736"/>
    <row r="65740"/>
    <row r="65742"/>
    <row r="65743"/>
    <row r="65744"/>
    <row r="65748"/>
    <row r="65750"/>
    <row r="65751"/>
    <row r="65752"/>
    <row r="65756"/>
    <row r="65758"/>
    <row r="65759"/>
    <row r="65760"/>
    <row r="65764"/>
    <row r="65766"/>
    <row r="65767"/>
    <row r="65768"/>
    <row r="65772"/>
    <row r="65773"/>
    <row r="65774"/>
    <row r="65775"/>
    <row r="65776"/>
    <row r="65777"/>
    <row r="65779"/>
    <row r="65780"/>
    <row r="65781"/>
    <row r="65782"/>
    <row r="65783"/>
    <row r="65784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5"/>
    <row r="65836"/>
    <row r="65837"/>
    <row r="65838"/>
    <row r="65839"/>
    <row r="65840"/>
    <row r="65841"/>
    <row r="65842"/>
    <row r="65843"/>
    <row r="65844"/>
    <row r="65845"/>
    <row r="65846"/>
    <row r="65847"/>
    <row r="65848"/>
    <row r="65849"/>
    <row r="65850"/>
    <row r="65851"/>
    <row r="65852"/>
    <row r="65853"/>
    <row r="65854"/>
    <row r="65855"/>
    <row r="65856"/>
    <row r="65857"/>
    <row r="65858"/>
    <row r="65859"/>
    <row r="65860"/>
    <row r="65861"/>
    <row r="65862"/>
    <row r="65863"/>
    <row r="65864"/>
    <row r="65865"/>
    <row r="65866"/>
    <row r="65867"/>
    <row r="65868"/>
    <row r="65869"/>
    <row r="65870"/>
    <row r="65871"/>
    <row r="65872"/>
    <row r="65873"/>
    <row r="65874"/>
    <row r="65875"/>
    <row r="65876"/>
    <row r="65877"/>
    <row r="65878"/>
    <row r="65879"/>
    <row r="65880"/>
    <row r="65881"/>
    <row r="65883"/>
    <row r="65884"/>
    <row r="65885"/>
    <row r="65886"/>
    <row r="65887"/>
    <row r="65888"/>
    <row r="65889"/>
    <row r="65890"/>
    <row r="65891"/>
    <row r="65892"/>
    <row r="65893"/>
    <row r="65894"/>
    <row r="65895"/>
    <row r="65896"/>
    <row r="65897"/>
    <row r="65898"/>
    <row r="65899"/>
    <row r="65900"/>
    <row r="65901"/>
    <row r="65902"/>
    <row r="65903"/>
    <row r="65904"/>
    <row r="65905"/>
    <row r="65906"/>
    <row r="65907"/>
    <row r="65908"/>
    <row r="65909"/>
    <row r="65910"/>
    <row r="65911"/>
    <row r="65912"/>
    <row r="65913"/>
    <row r="65914"/>
    <row r="65915"/>
    <row r="65916"/>
    <row r="65917"/>
    <row r="65918"/>
    <row r="65919"/>
    <row r="65920"/>
    <row r="65921"/>
    <row r="65922"/>
    <row r="65923"/>
    <row r="65924"/>
    <row r="65925"/>
    <row r="65926"/>
    <row r="65927"/>
    <row r="65928"/>
    <row r="65929"/>
    <row r="65931"/>
    <row r="65932"/>
    <row r="65933"/>
    <row r="65934"/>
    <row r="65935"/>
    <row r="65936"/>
    <row r="65937"/>
    <row r="65938"/>
    <row r="65939"/>
    <row r="65940"/>
    <row r="65941"/>
    <row r="65942"/>
    <row r="65943"/>
    <row r="65944"/>
    <row r="65945"/>
    <row r="65946"/>
    <row r="65947"/>
    <row r="65948"/>
    <row r="65949"/>
    <row r="65950"/>
    <row r="65951"/>
    <row r="65952"/>
    <row r="65953"/>
    <row r="65954"/>
    <row r="65955"/>
    <row r="65956"/>
    <row r="65957"/>
    <row r="65958"/>
    <row r="65959"/>
    <row r="65960"/>
    <row r="65961"/>
    <row r="65963"/>
    <row r="65964"/>
    <row r="65965"/>
    <row r="65966"/>
    <row r="65967"/>
    <row r="65968"/>
    <row r="65969"/>
    <row r="65970"/>
    <row r="65971"/>
    <row r="65972"/>
    <row r="65973"/>
    <row r="65974"/>
    <row r="65975"/>
    <row r="65976"/>
    <row r="65977"/>
    <row r="65979"/>
    <row r="65980"/>
    <row r="65981"/>
    <row r="65982"/>
    <row r="65983"/>
    <row r="65984"/>
    <row r="65985"/>
    <row r="65986"/>
    <row r="65987"/>
    <row r="65988"/>
    <row r="65991"/>
    <row r="65992"/>
  </sheetData>
  <sheetProtection insertRows="0"/>
  <mergeCells count="17">
    <mergeCell ref="B478:E478"/>
    <mergeCell ref="A467:E467"/>
    <mergeCell ref="B469:E469"/>
    <mergeCell ref="B470:E470"/>
    <mergeCell ref="A3:E3"/>
    <mergeCell ref="B476:E476"/>
    <mergeCell ref="B474:E474"/>
    <mergeCell ref="B475:E475"/>
    <mergeCell ref="B477:E477"/>
    <mergeCell ref="A466:E466"/>
    <mergeCell ref="A1:E1"/>
    <mergeCell ref="A2:E2"/>
    <mergeCell ref="B468:E468"/>
    <mergeCell ref="B471:E471"/>
    <mergeCell ref="B473:E473"/>
    <mergeCell ref="A472:E472"/>
    <mergeCell ref="C258:C260"/>
  </mergeCells>
  <dataValidations count="7">
    <dataValidation type="textLength" operator="lessThanOrEqual" allowBlank="1" showInputMessage="1" showErrorMessage="1" sqref="A127:A137 A15:A25 A35:B35 B5:B34 A30 D5:D35 A65:A80 A82:A83 A85:A86 A89:A90 A93:A117 A120:A125 A201 A203:A205 A207:A209 A211 A213 A215 A217:A233 A235:A251 A253:A255 A257 A259:A263 A423 A432:B465 B64:B282 A265:A271 A275:A282 A283:B292 A294:A299 B293:B413 A391:A413 A414:B422 B423:B431 A425:A431 D293:D465 D64:D271" xr:uid="{00000000-0002-0000-0000-000000000000}">
      <formula1>250</formula1>
    </dataValidation>
    <dataValidation type="decimal" allowBlank="1" showInputMessage="1" showErrorMessage="1" prompt="Podaj kwotę w zł" sqref="C5:C27 C29 C32:C257 C272:D292 C293:C295 C297:C465" xr:uid="{00000000-0002-0000-0000-000001000000}">
      <formula1>0.01</formula1>
      <formula2>1000000000</formula2>
    </dataValidation>
    <dataValidation type="list" allowBlank="1" showInputMessage="1" showErrorMessage="1" sqref="A2:E2" xr:uid="{00000000-0002-0000-0000-000002000000}">
      <formula1>województwo</formula1>
    </dataValidation>
    <dataValidation type="list" allowBlank="1" showInputMessage="1" showErrorMessage="1" sqref="E5:E35 E64:E465" xr:uid="{00000000-0002-0000-0000-000003000000}">
      <formula1>filary</formula1>
    </dataValidation>
    <dataValidation type="textLength" operator="lessThanOrEqual" allowBlank="1" showInputMessage="1" showErrorMessage="1" sqref="A27" xr:uid="{326567AC-E111-49EC-9306-007AB1A05BB7}">
      <formula1>350</formula1>
    </dataValidation>
    <dataValidation type="textLength" operator="lessThanOrEqual" allowBlank="1" showInputMessage="1" showErrorMessage="1" sqref="D36:D63 B36:B63" xr:uid="{E6D2302F-6C89-448A-82EF-627145DC475A}">
      <formula1>250</formula1>
      <formula2>0</formula2>
    </dataValidation>
    <dataValidation allowBlank="1" showInputMessage="1" showErrorMessage="1" prompt="Podaj kwotę w zł" sqref="C258 C261:C271" xr:uid="{F9C39EA3-B84A-43D0-8402-C175A0C55D70}"/>
  </dataValidations>
  <hyperlinks>
    <hyperlink ref="B471" r:id="rId1" xr:uid="{52F6C971-C1D9-402C-9A69-4F614202F0A6}"/>
    <hyperlink ref="B476" r:id="rId2" xr:uid="{20415CD3-241C-4642-909D-C288ED7B7BE0}"/>
    <hyperlink ref="B478" r:id="rId3" xr:uid="{474840C1-7742-4532-9792-CB897C4D5595}"/>
  </hyperlinks>
  <pageMargins left="0.70866141732283472" right="0.70866141732283472" top="0.59055118110236227" bottom="0.59055118110236227" header="0.31496062992125984" footer="0.31496062992125984"/>
  <pageSetup paperSize="9" scale="65" fitToHeight="0" orientation="landscape" r:id="rId4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4000000}">
          <x14:formula1>
            <xm:f>'Instrukcja wypełnienia ankiety'!$C$3:$C$18</xm:f>
          </x14:formula1>
          <xm:sqref>A2:E2</xm:sqref>
        </x14:dataValidation>
        <x14:dataValidation type="list" allowBlank="1" showInputMessage="1" showErrorMessage="1" xr:uid="{00000000-0002-0000-0000-000005000000}">
          <x14:formula1>
            <xm:f>'Instrukcja wypełnienia ankiety'!$D$3:$D$8</xm:f>
          </x14:formula1>
          <xm:sqref>E6:E13 E138:E199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workbookViewId="0">
      <selection activeCell="A17" sqref="A17"/>
    </sheetView>
  </sheetViews>
  <sheetFormatPr defaultColWidth="9" defaultRowHeight="12.75"/>
  <cols>
    <col min="1" max="1" width="26" style="1" customWidth="1"/>
    <col min="2" max="2" width="24.75" style="1" bestFit="1" customWidth="1"/>
    <col min="3" max="16384" width="9" style="1"/>
  </cols>
  <sheetData>
    <row r="1" spans="1:2">
      <c r="A1" s="2" t="s">
        <v>0</v>
      </c>
      <c r="B1" s="2" t="s">
        <v>20</v>
      </c>
    </row>
    <row r="2" spans="1:2">
      <c r="A2" s="1" t="s">
        <v>1</v>
      </c>
      <c r="B2" s="1" t="s">
        <v>25</v>
      </c>
    </row>
    <row r="3" spans="1:2">
      <c r="A3" s="1" t="s">
        <v>16</v>
      </c>
      <c r="B3" s="1" t="s">
        <v>21</v>
      </c>
    </row>
    <row r="4" spans="1:2">
      <c r="A4" s="1" t="s">
        <v>2</v>
      </c>
      <c r="B4" s="1" t="s">
        <v>22</v>
      </c>
    </row>
    <row r="5" spans="1:2">
      <c r="A5" s="1" t="s">
        <v>3</v>
      </c>
      <c r="B5" s="1" t="s">
        <v>23</v>
      </c>
    </row>
    <row r="6" spans="1:2">
      <c r="A6" s="1" t="s">
        <v>4</v>
      </c>
      <c r="B6" s="1" t="s">
        <v>24</v>
      </c>
    </row>
    <row r="7" spans="1:2">
      <c r="A7" s="1" t="s">
        <v>5</v>
      </c>
      <c r="B7" s="1" t="s">
        <v>26</v>
      </c>
    </row>
    <row r="8" spans="1:2">
      <c r="A8" s="1" t="s">
        <v>6</v>
      </c>
    </row>
    <row r="9" spans="1:2">
      <c r="A9" s="1" t="s">
        <v>7</v>
      </c>
    </row>
    <row r="10" spans="1:2">
      <c r="A10" s="1" t="s">
        <v>8</v>
      </c>
    </row>
    <row r="11" spans="1:2">
      <c r="A11" s="1" t="s">
        <v>9</v>
      </c>
    </row>
    <row r="12" spans="1:2">
      <c r="A12" s="1" t="s">
        <v>10</v>
      </c>
    </row>
    <row r="13" spans="1:2">
      <c r="A13" s="1" t="s">
        <v>11</v>
      </c>
    </row>
    <row r="14" spans="1:2">
      <c r="A14" s="1" t="s">
        <v>12</v>
      </c>
    </row>
    <row r="15" spans="1:2">
      <c r="A15" s="1" t="s">
        <v>13</v>
      </c>
    </row>
    <row r="16" spans="1:2">
      <c r="A16" s="1" t="s">
        <v>14</v>
      </c>
    </row>
    <row r="17" spans="1:1">
      <c r="A17" s="1" t="s">
        <v>15</v>
      </c>
    </row>
  </sheetData>
  <sheetProtection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8"/>
  <sheetViews>
    <sheetView workbookViewId="0">
      <selection activeCell="A2" sqref="A2"/>
    </sheetView>
  </sheetViews>
  <sheetFormatPr defaultColWidth="0" defaultRowHeight="14.25" zeroHeight="1"/>
  <cols>
    <col min="1" max="1" width="155.25" customWidth="1"/>
    <col min="2" max="2" width="9" hidden="1" customWidth="1"/>
    <col min="3" max="3" width="21.625" hidden="1" customWidth="1"/>
    <col min="4" max="4" width="24.75" hidden="1" customWidth="1"/>
    <col min="5" max="256" width="9" hidden="1" customWidth="1"/>
  </cols>
  <sheetData>
    <row r="1" spans="1:4" ht="30.75" customHeight="1">
      <c r="A1" s="7" t="s">
        <v>35</v>
      </c>
    </row>
    <row r="2" spans="1:4" ht="156.75">
      <c r="A2" s="8" t="s">
        <v>55</v>
      </c>
      <c r="C2" s="2" t="s">
        <v>0</v>
      </c>
      <c r="D2" s="2" t="s">
        <v>20</v>
      </c>
    </row>
    <row r="3" spans="1:4" hidden="1">
      <c r="C3" s="1" t="s">
        <v>1</v>
      </c>
      <c r="D3" s="1" t="s">
        <v>25</v>
      </c>
    </row>
    <row r="4" spans="1:4" hidden="1">
      <c r="C4" s="1" t="s">
        <v>16</v>
      </c>
      <c r="D4" s="1" t="s">
        <v>21</v>
      </c>
    </row>
    <row r="5" spans="1:4" hidden="1">
      <c r="C5" s="1" t="s">
        <v>2</v>
      </c>
      <c r="D5" s="1" t="s">
        <v>22</v>
      </c>
    </row>
    <row r="6" spans="1:4" hidden="1">
      <c r="C6" s="1" t="s">
        <v>3</v>
      </c>
      <c r="D6" s="1" t="s">
        <v>23</v>
      </c>
    </row>
    <row r="7" spans="1:4" hidden="1">
      <c r="C7" s="1" t="s">
        <v>4</v>
      </c>
      <c r="D7" s="1" t="s">
        <v>24</v>
      </c>
    </row>
    <row r="8" spans="1:4" hidden="1">
      <c r="C8" s="1" t="s">
        <v>5</v>
      </c>
      <c r="D8" s="1" t="s">
        <v>26</v>
      </c>
    </row>
    <row r="9" spans="1:4" hidden="1">
      <c r="C9" s="1" t="s">
        <v>6</v>
      </c>
      <c r="D9" s="1"/>
    </row>
    <row r="10" spans="1:4" hidden="1">
      <c r="C10" s="1" t="s">
        <v>7</v>
      </c>
      <c r="D10" s="1"/>
    </row>
    <row r="11" spans="1:4" hidden="1">
      <c r="C11" s="1" t="s">
        <v>8</v>
      </c>
      <c r="D11" s="1"/>
    </row>
    <row r="12" spans="1:4" hidden="1">
      <c r="C12" s="1" t="s">
        <v>9</v>
      </c>
      <c r="D12" s="1"/>
    </row>
    <row r="13" spans="1:4" hidden="1">
      <c r="C13" s="1" t="s">
        <v>10</v>
      </c>
      <c r="D13" s="1"/>
    </row>
    <row r="14" spans="1:4" hidden="1">
      <c r="C14" s="1" t="s">
        <v>11</v>
      </c>
      <c r="D14" s="1"/>
    </row>
    <row r="15" spans="1:4" hidden="1">
      <c r="C15" s="1" t="s">
        <v>12</v>
      </c>
      <c r="D15" s="1"/>
    </row>
    <row r="16" spans="1:4" hidden="1">
      <c r="C16" s="1" t="s">
        <v>13</v>
      </c>
      <c r="D16" s="1"/>
    </row>
    <row r="17" spans="3:4" hidden="1">
      <c r="C17" s="1" t="s">
        <v>14</v>
      </c>
      <c r="D17" s="1"/>
    </row>
    <row r="18" spans="3:4" hidden="1">
      <c r="C18" s="1" t="s">
        <v>15</v>
      </c>
      <c r="D1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6"/>
  <sheetViews>
    <sheetView workbookViewId="0">
      <selection activeCell="B35" sqref="B35"/>
    </sheetView>
  </sheetViews>
  <sheetFormatPr defaultRowHeight="14.25"/>
  <cols>
    <col min="1" max="1" width="23.375" bestFit="1" customWidth="1"/>
    <col min="2" max="2" width="27.875" bestFit="1" customWidth="1"/>
  </cols>
  <sheetData>
    <row r="1" spans="1:2">
      <c r="A1" t="s">
        <v>36</v>
      </c>
      <c r="B1" t="s">
        <v>25</v>
      </c>
    </row>
    <row r="2" spans="1:2">
      <c r="A2" t="s">
        <v>37</v>
      </c>
      <c r="B2" t="s">
        <v>21</v>
      </c>
    </row>
    <row r="3" spans="1:2">
      <c r="A3" t="s">
        <v>38</v>
      </c>
      <c r="B3" t="s">
        <v>22</v>
      </c>
    </row>
    <row r="4" spans="1:2">
      <c r="A4" t="s">
        <v>39</v>
      </c>
      <c r="B4" t="s">
        <v>23</v>
      </c>
    </row>
    <row r="5" spans="1:2">
      <c r="A5" t="s">
        <v>40</v>
      </c>
      <c r="B5" t="s">
        <v>24</v>
      </c>
    </row>
    <row r="6" spans="1:2">
      <c r="A6" t="s">
        <v>41</v>
      </c>
      <c r="B6" t="s">
        <v>26</v>
      </c>
    </row>
    <row r="7" spans="1:2">
      <c r="A7" t="s">
        <v>42</v>
      </c>
    </row>
    <row r="8" spans="1:2">
      <c r="A8" t="s">
        <v>51</v>
      </c>
    </row>
    <row r="9" spans="1:2">
      <c r="A9" t="s">
        <v>43</v>
      </c>
    </row>
    <row r="10" spans="1:2">
      <c r="A10" t="s">
        <v>44</v>
      </c>
    </row>
    <row r="11" spans="1:2">
      <c r="A11" t="s">
        <v>47</v>
      </c>
    </row>
    <row r="12" spans="1:2">
      <c r="A12" t="s">
        <v>45</v>
      </c>
    </row>
    <row r="13" spans="1:2">
      <c r="A13" t="s">
        <v>46</v>
      </c>
    </row>
    <row r="14" spans="1:2">
      <c r="A14" t="s">
        <v>50</v>
      </c>
    </row>
    <row r="15" spans="1:2">
      <c r="A15" t="s">
        <v>48</v>
      </c>
    </row>
    <row r="16" spans="1:2">
      <c r="A16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4</vt:i4>
      </vt:variant>
    </vt:vector>
  </HeadingPairs>
  <TitlesOfParts>
    <vt:vector size="9" baseType="lpstr">
      <vt:lpstr>Ankieta dla WRBRD</vt:lpstr>
      <vt:lpstr>Listy rozwijalne</vt:lpstr>
      <vt:lpstr>Arkusz1</vt:lpstr>
      <vt:lpstr>Instrukcja wypełnienia ankiety</vt:lpstr>
      <vt:lpstr>listy</vt:lpstr>
      <vt:lpstr>filary</vt:lpstr>
      <vt:lpstr>województwa</vt:lpstr>
      <vt:lpstr>województwo</vt:lpstr>
      <vt:lpstr>wybierz_z_listy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bburzawa</dc:creator>
  <cp:lastModifiedBy>Warda Krystian</cp:lastModifiedBy>
  <cp:lastPrinted>2026-01-22T10:50:51Z</cp:lastPrinted>
  <dcterms:created xsi:type="dcterms:W3CDTF">2014-01-13T08:05:53Z</dcterms:created>
  <dcterms:modified xsi:type="dcterms:W3CDTF">2026-04-09T13:18:22Z</dcterms:modified>
</cp:coreProperties>
</file>